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\\rus.ru\dfs\LIP\STD\Сканер\Рабочий стол КНА\ИНВЕСТПРОЕКТЫ\Промплощадка\Согласование СЗ на закупку\"/>
    </mc:Choice>
  </mc:AlternateContent>
  <xr:revisionPtr revIDLastSave="0" documentId="13_ncr:1_{F485DD1F-70FD-4574-B126-CCC1DE30B8B1}" xr6:coauthVersionLast="36" xr6:coauthVersionMax="36" xr10:uidLastSave="{00000000-0000-0000-0000-000000000000}"/>
  <bookViews>
    <workbookView xWindow="0" yWindow="0" windowWidth="21570" windowHeight="10215" xr2:uid="{00000000-000D-0000-FFFF-FFFF00000000}"/>
  </bookViews>
  <sheets>
    <sheet name="Смета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Смета!$41:$41</definedName>
    <definedName name="_xlnm.Print_Area" localSheetId="0">Смета!$A$1:$L$475</definedName>
  </definedNames>
  <calcPr calcId="191029"/>
</workbook>
</file>

<file path=xl/calcChain.xml><?xml version="1.0" encoding="utf-8"?>
<calcChain xmlns="http://schemas.openxmlformats.org/spreadsheetml/2006/main">
  <c r="D369" i="6" l="1"/>
  <c r="AD20" i="6" l="1"/>
  <c r="I473" i="6"/>
  <c r="I470" i="6"/>
  <c r="I467" i="6"/>
  <c r="D473" i="6"/>
  <c r="D470" i="6"/>
  <c r="D467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Z439" i="6"/>
  <c r="Y439" i="6"/>
  <c r="X439" i="6"/>
  <c r="G438" i="6"/>
  <c r="E438" i="6"/>
  <c r="J437" i="6"/>
  <c r="F437" i="6"/>
  <c r="E437" i="6"/>
  <c r="J436" i="6"/>
  <c r="E436" i="6"/>
  <c r="J435" i="6"/>
  <c r="G435" i="6"/>
  <c r="F435" i="6"/>
  <c r="J434" i="6"/>
  <c r="G434" i="6"/>
  <c r="F434" i="6"/>
  <c r="J433" i="6"/>
  <c r="G433" i="6"/>
  <c r="F433" i="6"/>
  <c r="F432" i="6"/>
  <c r="E432" i="6"/>
  <c r="D432" i="6"/>
  <c r="I432" i="6"/>
  <c r="C432" i="6"/>
  <c r="P431" i="6"/>
  <c r="J431" i="6"/>
  <c r="G431" i="6"/>
  <c r="O431" i="6" s="1"/>
  <c r="Z431" i="6"/>
  <c r="Y431" i="6"/>
  <c r="X431" i="6"/>
  <c r="W431" i="6"/>
  <c r="F430" i="6"/>
  <c r="E430" i="6"/>
  <c r="D430" i="6"/>
  <c r="I430" i="6"/>
  <c r="C430" i="6"/>
  <c r="Z429" i="6"/>
  <c r="Y429" i="6"/>
  <c r="X429" i="6"/>
  <c r="J428" i="6"/>
  <c r="Z428" i="6"/>
  <c r="Y428" i="6"/>
  <c r="X428" i="6"/>
  <c r="F428" i="6"/>
  <c r="D428" i="6"/>
  <c r="C428" i="6"/>
  <c r="G427" i="6"/>
  <c r="E427" i="6"/>
  <c r="J426" i="6"/>
  <c r="F426" i="6"/>
  <c r="E426" i="6"/>
  <c r="J425" i="6"/>
  <c r="E425" i="6"/>
  <c r="J424" i="6"/>
  <c r="G424" i="6"/>
  <c r="F424" i="6"/>
  <c r="J423" i="6"/>
  <c r="G423" i="6"/>
  <c r="F423" i="6"/>
  <c r="J422" i="6"/>
  <c r="G422" i="6"/>
  <c r="F422" i="6"/>
  <c r="J421" i="6"/>
  <c r="G421" i="6"/>
  <c r="F421" i="6"/>
  <c r="F419" i="6"/>
  <c r="D419" i="6"/>
  <c r="I419" i="6"/>
  <c r="C419" i="6"/>
  <c r="O418" i="6"/>
  <c r="J418" i="6"/>
  <c r="P418" i="6" s="1"/>
  <c r="G418" i="6"/>
  <c r="Z418" i="6"/>
  <c r="Y418" i="6"/>
  <c r="X418" i="6"/>
  <c r="W418" i="6"/>
  <c r="F417" i="6"/>
  <c r="E417" i="6"/>
  <c r="D417" i="6"/>
  <c r="I417" i="6"/>
  <c r="C417" i="6"/>
  <c r="J416" i="6"/>
  <c r="P416" i="6" s="1"/>
  <c r="G416" i="6"/>
  <c r="O416" i="6" s="1"/>
  <c r="Z416" i="6"/>
  <c r="Y416" i="6"/>
  <c r="X416" i="6"/>
  <c r="W416" i="6"/>
  <c r="F415" i="6"/>
  <c r="E415" i="6"/>
  <c r="D415" i="6"/>
  <c r="I415" i="6"/>
  <c r="C415" i="6"/>
  <c r="Z414" i="6"/>
  <c r="Y414" i="6"/>
  <c r="X414" i="6"/>
  <c r="J413" i="6"/>
  <c r="G413" i="6"/>
  <c r="F413" i="6"/>
  <c r="E413" i="6"/>
  <c r="D413" i="6"/>
  <c r="I413" i="6"/>
  <c r="Z412" i="6"/>
  <c r="Y412" i="6"/>
  <c r="X412" i="6"/>
  <c r="J411" i="6"/>
  <c r="G411" i="6"/>
  <c r="F411" i="6"/>
  <c r="E411" i="6"/>
  <c r="D411" i="6"/>
  <c r="I411" i="6"/>
  <c r="Z410" i="6"/>
  <c r="Y410" i="6"/>
  <c r="X410" i="6"/>
  <c r="J409" i="6"/>
  <c r="G409" i="6"/>
  <c r="F409" i="6"/>
  <c r="E409" i="6"/>
  <c r="D409" i="6"/>
  <c r="I409" i="6"/>
  <c r="Z408" i="6"/>
  <c r="Y408" i="6"/>
  <c r="X408" i="6"/>
  <c r="J407" i="6"/>
  <c r="G407" i="6"/>
  <c r="F407" i="6"/>
  <c r="E407" i="6"/>
  <c r="D407" i="6"/>
  <c r="I407" i="6"/>
  <c r="Z406" i="6"/>
  <c r="Y406" i="6"/>
  <c r="X406" i="6"/>
  <c r="J405" i="6"/>
  <c r="G405" i="6"/>
  <c r="F405" i="6"/>
  <c r="E405" i="6"/>
  <c r="D405" i="6"/>
  <c r="I405" i="6"/>
  <c r="Z404" i="6"/>
  <c r="Y404" i="6"/>
  <c r="X404" i="6"/>
  <c r="J403" i="6"/>
  <c r="G403" i="6"/>
  <c r="F403" i="6"/>
  <c r="E403" i="6"/>
  <c r="D403" i="6"/>
  <c r="I403" i="6"/>
  <c r="Z402" i="6"/>
  <c r="Y402" i="6"/>
  <c r="X402" i="6"/>
  <c r="J401" i="6"/>
  <c r="G401" i="6"/>
  <c r="F401" i="6"/>
  <c r="E401" i="6"/>
  <c r="D401" i="6"/>
  <c r="I401" i="6"/>
  <c r="Z400" i="6"/>
  <c r="Y400" i="6"/>
  <c r="X400" i="6"/>
  <c r="J399" i="6"/>
  <c r="G399" i="6"/>
  <c r="F399" i="6"/>
  <c r="E399" i="6"/>
  <c r="D399" i="6"/>
  <c r="I399" i="6"/>
  <c r="Z398" i="6"/>
  <c r="Y398" i="6"/>
  <c r="X398" i="6"/>
  <c r="J397" i="6"/>
  <c r="G397" i="6"/>
  <c r="F397" i="6"/>
  <c r="E397" i="6"/>
  <c r="D397" i="6"/>
  <c r="I397" i="6"/>
  <c r="Z396" i="6"/>
  <c r="Y396" i="6"/>
  <c r="X396" i="6"/>
  <c r="J395" i="6"/>
  <c r="G395" i="6"/>
  <c r="F395" i="6"/>
  <c r="E395" i="6"/>
  <c r="D395" i="6"/>
  <c r="I395" i="6"/>
  <c r="Z394" i="6"/>
  <c r="Y394" i="6"/>
  <c r="X394" i="6"/>
  <c r="J393" i="6"/>
  <c r="G393" i="6"/>
  <c r="F393" i="6"/>
  <c r="E393" i="6"/>
  <c r="D393" i="6"/>
  <c r="I393" i="6"/>
  <c r="Z392" i="6"/>
  <c r="Y392" i="6"/>
  <c r="X392" i="6"/>
  <c r="J391" i="6"/>
  <c r="G391" i="6"/>
  <c r="F391" i="6"/>
  <c r="E391" i="6"/>
  <c r="D391" i="6"/>
  <c r="I391" i="6"/>
  <c r="Z390" i="6"/>
  <c r="Y390" i="6"/>
  <c r="X390" i="6"/>
  <c r="J389" i="6"/>
  <c r="G389" i="6"/>
  <c r="F389" i="6"/>
  <c r="E389" i="6"/>
  <c r="D389" i="6"/>
  <c r="I389" i="6"/>
  <c r="Z388" i="6"/>
  <c r="Y388" i="6"/>
  <c r="X388" i="6"/>
  <c r="J386" i="6"/>
  <c r="G386" i="6"/>
  <c r="F386" i="6"/>
  <c r="D386" i="6"/>
  <c r="I386" i="6"/>
  <c r="Z385" i="6"/>
  <c r="Y385" i="6"/>
  <c r="X385" i="6"/>
  <c r="G384" i="6"/>
  <c r="E384" i="6"/>
  <c r="J383" i="6"/>
  <c r="F383" i="6"/>
  <c r="E383" i="6"/>
  <c r="J382" i="6"/>
  <c r="E382" i="6"/>
  <c r="J381" i="6"/>
  <c r="G381" i="6"/>
  <c r="F381" i="6"/>
  <c r="J380" i="6"/>
  <c r="G380" i="6"/>
  <c r="F380" i="6"/>
  <c r="J379" i="6"/>
  <c r="G379" i="6"/>
  <c r="F379" i="6"/>
  <c r="F378" i="6"/>
  <c r="E378" i="6"/>
  <c r="D378" i="6"/>
  <c r="I378" i="6"/>
  <c r="C378" i="6"/>
  <c r="Z377" i="6"/>
  <c r="Y377" i="6"/>
  <c r="X377" i="6"/>
  <c r="J376" i="6"/>
  <c r="G376" i="6"/>
  <c r="F376" i="6"/>
  <c r="U376" i="6"/>
  <c r="S376" i="6"/>
  <c r="E376" i="6"/>
  <c r="D376" i="6"/>
  <c r="I376" i="6"/>
  <c r="C376" i="6"/>
  <c r="Z375" i="6"/>
  <c r="Y375" i="6"/>
  <c r="X375" i="6"/>
  <c r="J374" i="6"/>
  <c r="E374" i="6"/>
  <c r="J373" i="6"/>
  <c r="E373" i="6"/>
  <c r="J372" i="6"/>
  <c r="G372" i="6"/>
  <c r="F372" i="6"/>
  <c r="J371" i="6"/>
  <c r="G371" i="6"/>
  <c r="F371" i="6"/>
  <c r="F369" i="6"/>
  <c r="I369" i="6"/>
  <c r="C369" i="6"/>
  <c r="Z368" i="6"/>
  <c r="Y368" i="6"/>
  <c r="X368" i="6"/>
  <c r="G367" i="6"/>
  <c r="E367" i="6"/>
  <c r="J366" i="6"/>
  <c r="E366" i="6"/>
  <c r="J365" i="6"/>
  <c r="E365" i="6"/>
  <c r="J364" i="6"/>
  <c r="G364" i="6"/>
  <c r="F364" i="6"/>
  <c r="J363" i="6"/>
  <c r="G363" i="6"/>
  <c r="F363" i="6"/>
  <c r="J362" i="6"/>
  <c r="G362" i="6"/>
  <c r="F362" i="6"/>
  <c r="J361" i="6"/>
  <c r="G361" i="6"/>
  <c r="F361" i="6"/>
  <c r="F359" i="6"/>
  <c r="D359" i="6"/>
  <c r="I359" i="6"/>
  <c r="C359" i="6"/>
  <c r="Z358" i="6"/>
  <c r="Y358" i="6"/>
  <c r="X358" i="6"/>
  <c r="G357" i="6"/>
  <c r="E357" i="6"/>
  <c r="J356" i="6"/>
  <c r="E356" i="6"/>
  <c r="J355" i="6"/>
  <c r="E355" i="6"/>
  <c r="J354" i="6"/>
  <c r="G354" i="6"/>
  <c r="F354" i="6"/>
  <c r="J353" i="6"/>
  <c r="G353" i="6"/>
  <c r="F353" i="6"/>
  <c r="J352" i="6"/>
  <c r="G352" i="6"/>
  <c r="F352" i="6"/>
  <c r="F351" i="6"/>
  <c r="E351" i="6"/>
  <c r="D351" i="6"/>
  <c r="I351" i="6"/>
  <c r="C351" i="6"/>
  <c r="A350" i="6"/>
  <c r="Z344" i="6"/>
  <c r="Y344" i="6"/>
  <c r="X344" i="6"/>
  <c r="J343" i="6"/>
  <c r="G343" i="6"/>
  <c r="F343" i="6"/>
  <c r="E343" i="6"/>
  <c r="D343" i="6"/>
  <c r="I343" i="6"/>
  <c r="Z342" i="6"/>
  <c r="Y342" i="6"/>
  <c r="X342" i="6"/>
  <c r="J341" i="6"/>
  <c r="G341" i="6"/>
  <c r="F341" i="6"/>
  <c r="U341" i="6"/>
  <c r="S341" i="6"/>
  <c r="E341" i="6"/>
  <c r="D341" i="6"/>
  <c r="I341" i="6"/>
  <c r="C341" i="6"/>
  <c r="Z340" i="6"/>
  <c r="Y340" i="6"/>
  <c r="X340" i="6"/>
  <c r="J339" i="6"/>
  <c r="G339" i="6"/>
  <c r="F339" i="6"/>
  <c r="U339" i="6"/>
  <c r="S339" i="6"/>
  <c r="E339" i="6"/>
  <c r="D339" i="6"/>
  <c r="I339" i="6"/>
  <c r="C339" i="6"/>
  <c r="Z338" i="6"/>
  <c r="Y338" i="6"/>
  <c r="X338" i="6"/>
  <c r="G337" i="6"/>
  <c r="E337" i="6"/>
  <c r="J336" i="6"/>
  <c r="F336" i="6"/>
  <c r="E336" i="6"/>
  <c r="J335" i="6"/>
  <c r="E335" i="6"/>
  <c r="J334" i="6"/>
  <c r="G334" i="6"/>
  <c r="F334" i="6"/>
  <c r="J333" i="6"/>
  <c r="G333" i="6"/>
  <c r="F333" i="6"/>
  <c r="J332" i="6"/>
  <c r="G332" i="6"/>
  <c r="F332" i="6"/>
  <c r="F331" i="6"/>
  <c r="E331" i="6"/>
  <c r="D331" i="6"/>
  <c r="I331" i="6"/>
  <c r="C331" i="6"/>
  <c r="J330" i="6"/>
  <c r="P330" i="6" s="1"/>
  <c r="G330" i="6"/>
  <c r="O330" i="6" s="1"/>
  <c r="Z330" i="6"/>
  <c r="Y330" i="6"/>
  <c r="X330" i="6"/>
  <c r="W330" i="6"/>
  <c r="F329" i="6"/>
  <c r="E329" i="6"/>
  <c r="D329" i="6"/>
  <c r="I329" i="6"/>
  <c r="C329" i="6"/>
  <c r="Z328" i="6"/>
  <c r="Y328" i="6"/>
  <c r="X328" i="6"/>
  <c r="J327" i="6"/>
  <c r="Z327" i="6"/>
  <c r="Y327" i="6"/>
  <c r="X327" i="6"/>
  <c r="F327" i="6"/>
  <c r="D327" i="6"/>
  <c r="C327" i="6"/>
  <c r="G326" i="6"/>
  <c r="E326" i="6"/>
  <c r="J325" i="6"/>
  <c r="F325" i="6"/>
  <c r="E325" i="6"/>
  <c r="J324" i="6"/>
  <c r="E324" i="6"/>
  <c r="J323" i="6"/>
  <c r="G323" i="6"/>
  <c r="F323" i="6"/>
  <c r="J322" i="6"/>
  <c r="G322" i="6"/>
  <c r="F322" i="6"/>
  <c r="J321" i="6"/>
  <c r="G321" i="6"/>
  <c r="F321" i="6"/>
  <c r="J320" i="6"/>
  <c r="G320" i="6"/>
  <c r="F320" i="6"/>
  <c r="F318" i="6"/>
  <c r="D318" i="6"/>
  <c r="I318" i="6"/>
  <c r="C318" i="6"/>
  <c r="J317" i="6"/>
  <c r="P317" i="6" s="1"/>
  <c r="G317" i="6"/>
  <c r="O317" i="6" s="1"/>
  <c r="Z317" i="6"/>
  <c r="Y317" i="6"/>
  <c r="X317" i="6"/>
  <c r="W317" i="6"/>
  <c r="F316" i="6"/>
  <c r="E316" i="6"/>
  <c r="D316" i="6"/>
  <c r="I316" i="6"/>
  <c r="C316" i="6"/>
  <c r="J315" i="6"/>
  <c r="P315" i="6" s="1"/>
  <c r="G315" i="6"/>
  <c r="O315" i="6" s="1"/>
  <c r="Z315" i="6"/>
  <c r="Y315" i="6"/>
  <c r="X315" i="6"/>
  <c r="W315" i="6"/>
  <c r="F314" i="6"/>
  <c r="E314" i="6"/>
  <c r="D314" i="6"/>
  <c r="I314" i="6"/>
  <c r="C314" i="6"/>
  <c r="J313" i="6"/>
  <c r="P313" i="6" s="1"/>
  <c r="G313" i="6"/>
  <c r="O313" i="6" s="1"/>
  <c r="Z313" i="6"/>
  <c r="Y313" i="6"/>
  <c r="X313" i="6"/>
  <c r="W313" i="6"/>
  <c r="F312" i="6"/>
  <c r="E312" i="6"/>
  <c r="D312" i="6"/>
  <c r="I312" i="6"/>
  <c r="C312" i="6"/>
  <c r="Z311" i="6"/>
  <c r="Y311" i="6"/>
  <c r="X311" i="6"/>
  <c r="J310" i="6"/>
  <c r="G310" i="6"/>
  <c r="F310" i="6"/>
  <c r="E310" i="6"/>
  <c r="D310" i="6"/>
  <c r="I310" i="6"/>
  <c r="Z309" i="6"/>
  <c r="Y309" i="6"/>
  <c r="X309" i="6"/>
  <c r="J308" i="6"/>
  <c r="G308" i="6"/>
  <c r="F308" i="6"/>
  <c r="E308" i="6"/>
  <c r="D308" i="6"/>
  <c r="I308" i="6"/>
  <c r="Z307" i="6"/>
  <c r="Y307" i="6"/>
  <c r="X307" i="6"/>
  <c r="J306" i="6"/>
  <c r="G306" i="6"/>
  <c r="F306" i="6"/>
  <c r="E306" i="6"/>
  <c r="D306" i="6"/>
  <c r="I306" i="6"/>
  <c r="Z305" i="6"/>
  <c r="Y305" i="6"/>
  <c r="X305" i="6"/>
  <c r="J304" i="6"/>
  <c r="G304" i="6"/>
  <c r="F304" i="6"/>
  <c r="E304" i="6"/>
  <c r="D304" i="6"/>
  <c r="I304" i="6"/>
  <c r="Z303" i="6"/>
  <c r="Y303" i="6"/>
  <c r="X303" i="6"/>
  <c r="J302" i="6"/>
  <c r="G302" i="6"/>
  <c r="F302" i="6"/>
  <c r="E302" i="6"/>
  <c r="D302" i="6"/>
  <c r="I302" i="6"/>
  <c r="Z301" i="6"/>
  <c r="Y301" i="6"/>
  <c r="X301" i="6"/>
  <c r="J300" i="6"/>
  <c r="G300" i="6"/>
  <c r="F300" i="6"/>
  <c r="E300" i="6"/>
  <c r="D300" i="6"/>
  <c r="I300" i="6"/>
  <c r="Z299" i="6"/>
  <c r="Y299" i="6"/>
  <c r="X299" i="6"/>
  <c r="J298" i="6"/>
  <c r="G298" i="6"/>
  <c r="F298" i="6"/>
  <c r="E298" i="6"/>
  <c r="D298" i="6"/>
  <c r="I298" i="6"/>
  <c r="Z297" i="6"/>
  <c r="Y297" i="6"/>
  <c r="X297" i="6"/>
  <c r="J296" i="6"/>
  <c r="G296" i="6"/>
  <c r="F296" i="6"/>
  <c r="E296" i="6"/>
  <c r="D296" i="6"/>
  <c r="I296" i="6"/>
  <c r="Z295" i="6"/>
  <c r="Y295" i="6"/>
  <c r="X295" i="6"/>
  <c r="J294" i="6"/>
  <c r="G294" i="6"/>
  <c r="F294" i="6"/>
  <c r="E294" i="6"/>
  <c r="D294" i="6"/>
  <c r="I294" i="6"/>
  <c r="Z293" i="6"/>
  <c r="Y293" i="6"/>
  <c r="X293" i="6"/>
  <c r="J292" i="6"/>
  <c r="G292" i="6"/>
  <c r="F292" i="6"/>
  <c r="E292" i="6"/>
  <c r="D292" i="6"/>
  <c r="I292" i="6"/>
  <c r="Z291" i="6"/>
  <c r="Y291" i="6"/>
  <c r="X291" i="6"/>
  <c r="J290" i="6"/>
  <c r="G290" i="6"/>
  <c r="F290" i="6"/>
  <c r="E290" i="6"/>
  <c r="D290" i="6"/>
  <c r="I290" i="6"/>
  <c r="Z289" i="6"/>
  <c r="Y289" i="6"/>
  <c r="X289" i="6"/>
  <c r="J288" i="6"/>
  <c r="G288" i="6"/>
  <c r="F288" i="6"/>
  <c r="E288" i="6"/>
  <c r="D288" i="6"/>
  <c r="I288" i="6"/>
  <c r="Z287" i="6"/>
  <c r="Y287" i="6"/>
  <c r="X287" i="6"/>
  <c r="J286" i="6"/>
  <c r="G286" i="6"/>
  <c r="F286" i="6"/>
  <c r="E286" i="6"/>
  <c r="D286" i="6"/>
  <c r="I286" i="6"/>
  <c r="Z285" i="6"/>
  <c r="Y285" i="6"/>
  <c r="X285" i="6"/>
  <c r="G284" i="6"/>
  <c r="E284" i="6"/>
  <c r="J283" i="6"/>
  <c r="F283" i="6"/>
  <c r="E283" i="6"/>
  <c r="J282" i="6"/>
  <c r="E282" i="6"/>
  <c r="J281" i="6"/>
  <c r="G281" i="6"/>
  <c r="F281" i="6"/>
  <c r="J280" i="6"/>
  <c r="G280" i="6"/>
  <c r="F280" i="6"/>
  <c r="J279" i="6"/>
  <c r="G279" i="6"/>
  <c r="F279" i="6"/>
  <c r="F278" i="6"/>
  <c r="E278" i="6"/>
  <c r="D278" i="6"/>
  <c r="I278" i="6"/>
  <c r="C278" i="6"/>
  <c r="Z277" i="6"/>
  <c r="Y277" i="6"/>
  <c r="X277" i="6"/>
  <c r="G276" i="6"/>
  <c r="E276" i="6"/>
  <c r="J275" i="6"/>
  <c r="F275" i="6"/>
  <c r="E275" i="6"/>
  <c r="J274" i="6"/>
  <c r="E274" i="6"/>
  <c r="J273" i="6"/>
  <c r="G273" i="6"/>
  <c r="F273" i="6"/>
  <c r="J272" i="6"/>
  <c r="G272" i="6"/>
  <c r="F272" i="6"/>
  <c r="J271" i="6"/>
  <c r="G271" i="6"/>
  <c r="F271" i="6"/>
  <c r="F270" i="6"/>
  <c r="E270" i="6"/>
  <c r="D270" i="6"/>
  <c r="I270" i="6"/>
  <c r="C270" i="6"/>
  <c r="Z269" i="6"/>
  <c r="Y269" i="6"/>
  <c r="X269" i="6"/>
  <c r="J268" i="6"/>
  <c r="G268" i="6"/>
  <c r="F268" i="6"/>
  <c r="U268" i="6"/>
  <c r="S268" i="6"/>
  <c r="E268" i="6"/>
  <c r="D268" i="6"/>
  <c r="I268" i="6"/>
  <c r="C268" i="6"/>
  <c r="Z267" i="6"/>
  <c r="Y267" i="6"/>
  <c r="X267" i="6"/>
  <c r="J266" i="6"/>
  <c r="E266" i="6"/>
  <c r="J265" i="6"/>
  <c r="E265" i="6"/>
  <c r="J264" i="6"/>
  <c r="G264" i="6"/>
  <c r="F264" i="6"/>
  <c r="J263" i="6"/>
  <c r="G263" i="6"/>
  <c r="F263" i="6"/>
  <c r="F261" i="6"/>
  <c r="D261" i="6"/>
  <c r="I261" i="6"/>
  <c r="C261" i="6"/>
  <c r="Z260" i="6"/>
  <c r="Y260" i="6"/>
  <c r="X260" i="6"/>
  <c r="G259" i="6"/>
  <c r="E259" i="6"/>
  <c r="J258" i="6"/>
  <c r="E258" i="6"/>
  <c r="J257" i="6"/>
  <c r="E257" i="6"/>
  <c r="J256" i="6"/>
  <c r="G256" i="6"/>
  <c r="F256" i="6"/>
  <c r="J255" i="6"/>
  <c r="G255" i="6"/>
  <c r="F255" i="6"/>
  <c r="J254" i="6"/>
  <c r="G254" i="6"/>
  <c r="F254" i="6"/>
  <c r="J253" i="6"/>
  <c r="G253" i="6"/>
  <c r="F253" i="6"/>
  <c r="F251" i="6"/>
  <c r="D251" i="6"/>
  <c r="I251" i="6"/>
  <c r="C251" i="6"/>
  <c r="Z250" i="6"/>
  <c r="Y250" i="6"/>
  <c r="X250" i="6"/>
  <c r="G249" i="6"/>
  <c r="E249" i="6"/>
  <c r="J248" i="6"/>
  <c r="E248" i="6"/>
  <c r="J247" i="6"/>
  <c r="E247" i="6"/>
  <c r="J246" i="6"/>
  <c r="G246" i="6"/>
  <c r="F246" i="6"/>
  <c r="J245" i="6"/>
  <c r="G245" i="6"/>
  <c r="F245" i="6"/>
  <c r="J244" i="6"/>
  <c r="G244" i="6"/>
  <c r="F244" i="6"/>
  <c r="F243" i="6"/>
  <c r="E243" i="6"/>
  <c r="D243" i="6"/>
  <c r="I243" i="6"/>
  <c r="C243" i="6"/>
  <c r="A242" i="6"/>
  <c r="Z236" i="6"/>
  <c r="Y236" i="6"/>
  <c r="X236" i="6"/>
  <c r="G235" i="6"/>
  <c r="E235" i="6"/>
  <c r="J234" i="6"/>
  <c r="F234" i="6"/>
  <c r="E234" i="6"/>
  <c r="J233" i="6"/>
  <c r="E233" i="6"/>
  <c r="J232" i="6"/>
  <c r="G232" i="6"/>
  <c r="F232" i="6"/>
  <c r="J231" i="6"/>
  <c r="G231" i="6"/>
  <c r="F231" i="6"/>
  <c r="J230" i="6"/>
  <c r="G230" i="6"/>
  <c r="F230" i="6"/>
  <c r="F229" i="6"/>
  <c r="E229" i="6"/>
  <c r="D229" i="6"/>
  <c r="I229" i="6"/>
  <c r="C229" i="6"/>
  <c r="J228" i="6"/>
  <c r="P228" i="6" s="1"/>
  <c r="G228" i="6"/>
  <c r="O228" i="6" s="1"/>
  <c r="Z228" i="6"/>
  <c r="Y228" i="6"/>
  <c r="X228" i="6"/>
  <c r="W228" i="6"/>
  <c r="F227" i="6"/>
  <c r="E227" i="6"/>
  <c r="D227" i="6"/>
  <c r="I227" i="6"/>
  <c r="C227" i="6"/>
  <c r="Z226" i="6"/>
  <c r="Y226" i="6"/>
  <c r="X226" i="6"/>
  <c r="J225" i="6"/>
  <c r="Z225" i="6"/>
  <c r="Y225" i="6"/>
  <c r="X225" i="6"/>
  <c r="F225" i="6"/>
  <c r="D225" i="6"/>
  <c r="C225" i="6"/>
  <c r="G224" i="6"/>
  <c r="E224" i="6"/>
  <c r="J223" i="6"/>
  <c r="F223" i="6"/>
  <c r="E223" i="6"/>
  <c r="J222" i="6"/>
  <c r="E222" i="6"/>
  <c r="J221" i="6"/>
  <c r="G221" i="6"/>
  <c r="F221" i="6"/>
  <c r="J220" i="6"/>
  <c r="G220" i="6"/>
  <c r="F220" i="6"/>
  <c r="J219" i="6"/>
  <c r="G219" i="6"/>
  <c r="F219" i="6"/>
  <c r="J218" i="6"/>
  <c r="G218" i="6"/>
  <c r="F218" i="6"/>
  <c r="F216" i="6"/>
  <c r="D216" i="6"/>
  <c r="I216" i="6"/>
  <c r="C216" i="6"/>
  <c r="J215" i="6"/>
  <c r="P215" i="6" s="1"/>
  <c r="G215" i="6"/>
  <c r="O215" i="6" s="1"/>
  <c r="Z215" i="6"/>
  <c r="Y215" i="6"/>
  <c r="X215" i="6"/>
  <c r="W215" i="6"/>
  <c r="F214" i="6"/>
  <c r="E214" i="6"/>
  <c r="D214" i="6"/>
  <c r="I214" i="6"/>
  <c r="C214" i="6"/>
  <c r="P213" i="6"/>
  <c r="J213" i="6"/>
  <c r="G213" i="6"/>
  <c r="O213" i="6" s="1"/>
  <c r="Z213" i="6"/>
  <c r="Y213" i="6"/>
  <c r="X213" i="6"/>
  <c r="W213" i="6"/>
  <c r="F212" i="6"/>
  <c r="E212" i="6"/>
  <c r="D212" i="6"/>
  <c r="I212" i="6"/>
  <c r="C212" i="6"/>
  <c r="Z211" i="6"/>
  <c r="Y211" i="6"/>
  <c r="X211" i="6"/>
  <c r="J210" i="6"/>
  <c r="G210" i="6"/>
  <c r="F210" i="6"/>
  <c r="E210" i="6"/>
  <c r="D210" i="6"/>
  <c r="I210" i="6"/>
  <c r="Z209" i="6"/>
  <c r="Y209" i="6"/>
  <c r="X209" i="6"/>
  <c r="J208" i="6"/>
  <c r="G208" i="6"/>
  <c r="F208" i="6"/>
  <c r="E208" i="6"/>
  <c r="D208" i="6"/>
  <c r="I208" i="6"/>
  <c r="Z207" i="6"/>
  <c r="Y207" i="6"/>
  <c r="X207" i="6"/>
  <c r="J206" i="6"/>
  <c r="G206" i="6"/>
  <c r="F206" i="6"/>
  <c r="E206" i="6"/>
  <c r="D206" i="6"/>
  <c r="I206" i="6"/>
  <c r="Z205" i="6"/>
  <c r="Y205" i="6"/>
  <c r="X205" i="6"/>
  <c r="J204" i="6"/>
  <c r="G204" i="6"/>
  <c r="F204" i="6"/>
  <c r="E204" i="6"/>
  <c r="D204" i="6"/>
  <c r="I204" i="6"/>
  <c r="Z203" i="6"/>
  <c r="Y203" i="6"/>
  <c r="X203" i="6"/>
  <c r="J202" i="6"/>
  <c r="G202" i="6"/>
  <c r="F202" i="6"/>
  <c r="E202" i="6"/>
  <c r="D202" i="6"/>
  <c r="I202" i="6"/>
  <c r="Z201" i="6"/>
  <c r="Y201" i="6"/>
  <c r="X201" i="6"/>
  <c r="J200" i="6"/>
  <c r="G200" i="6"/>
  <c r="F200" i="6"/>
  <c r="E200" i="6"/>
  <c r="D200" i="6"/>
  <c r="I200" i="6"/>
  <c r="Z199" i="6"/>
  <c r="Y199" i="6"/>
  <c r="X199" i="6"/>
  <c r="J198" i="6"/>
  <c r="G198" i="6"/>
  <c r="F198" i="6"/>
  <c r="E198" i="6"/>
  <c r="D198" i="6"/>
  <c r="I198" i="6"/>
  <c r="Z197" i="6"/>
  <c r="Y197" i="6"/>
  <c r="X197" i="6"/>
  <c r="J196" i="6"/>
  <c r="G196" i="6"/>
  <c r="F196" i="6"/>
  <c r="E196" i="6"/>
  <c r="D196" i="6"/>
  <c r="I196" i="6"/>
  <c r="Z195" i="6"/>
  <c r="Y195" i="6"/>
  <c r="X195" i="6"/>
  <c r="J194" i="6"/>
  <c r="G194" i="6"/>
  <c r="F194" i="6"/>
  <c r="E194" i="6"/>
  <c r="D194" i="6"/>
  <c r="I194" i="6"/>
  <c r="Z193" i="6"/>
  <c r="Y193" i="6"/>
  <c r="X193" i="6"/>
  <c r="J192" i="6"/>
  <c r="G192" i="6"/>
  <c r="F192" i="6"/>
  <c r="E192" i="6"/>
  <c r="D192" i="6"/>
  <c r="I192" i="6"/>
  <c r="Z191" i="6"/>
  <c r="Y191" i="6"/>
  <c r="X191" i="6"/>
  <c r="J190" i="6"/>
  <c r="G190" i="6"/>
  <c r="F190" i="6"/>
  <c r="E190" i="6"/>
  <c r="D190" i="6"/>
  <c r="I190" i="6"/>
  <c r="Z189" i="6"/>
  <c r="Y189" i="6"/>
  <c r="X189" i="6"/>
  <c r="J188" i="6"/>
  <c r="G188" i="6"/>
  <c r="F188" i="6"/>
  <c r="E188" i="6"/>
  <c r="D188" i="6"/>
  <c r="I188" i="6"/>
  <c r="Z187" i="6"/>
  <c r="Y187" i="6"/>
  <c r="X187" i="6"/>
  <c r="J186" i="6"/>
  <c r="G186" i="6"/>
  <c r="F186" i="6"/>
  <c r="E186" i="6"/>
  <c r="D186" i="6"/>
  <c r="I186" i="6"/>
  <c r="Z185" i="6"/>
  <c r="Y185" i="6"/>
  <c r="X185" i="6"/>
  <c r="G184" i="6"/>
  <c r="E184" i="6"/>
  <c r="J183" i="6"/>
  <c r="F183" i="6"/>
  <c r="E183" i="6"/>
  <c r="J182" i="6"/>
  <c r="E182" i="6"/>
  <c r="J181" i="6"/>
  <c r="G181" i="6"/>
  <c r="F181" i="6"/>
  <c r="J180" i="6"/>
  <c r="G180" i="6"/>
  <c r="F180" i="6"/>
  <c r="J179" i="6"/>
  <c r="G179" i="6"/>
  <c r="F179" i="6"/>
  <c r="F178" i="6"/>
  <c r="E178" i="6"/>
  <c r="D178" i="6"/>
  <c r="I178" i="6"/>
  <c r="C178" i="6"/>
  <c r="Z177" i="6"/>
  <c r="Y177" i="6"/>
  <c r="X177" i="6"/>
  <c r="J176" i="6"/>
  <c r="G176" i="6"/>
  <c r="F176" i="6"/>
  <c r="U176" i="6"/>
  <c r="S176" i="6"/>
  <c r="E176" i="6"/>
  <c r="D176" i="6"/>
  <c r="I176" i="6"/>
  <c r="C176" i="6"/>
  <c r="Z175" i="6"/>
  <c r="Y175" i="6"/>
  <c r="X175" i="6"/>
  <c r="J174" i="6"/>
  <c r="E174" i="6"/>
  <c r="J173" i="6"/>
  <c r="E173" i="6"/>
  <c r="J172" i="6"/>
  <c r="G172" i="6"/>
  <c r="F172" i="6"/>
  <c r="J171" i="6"/>
  <c r="G171" i="6"/>
  <c r="F171" i="6"/>
  <c r="F169" i="6"/>
  <c r="D169" i="6"/>
  <c r="I169" i="6"/>
  <c r="C169" i="6"/>
  <c r="Z168" i="6"/>
  <c r="Y168" i="6"/>
  <c r="X168" i="6"/>
  <c r="G167" i="6"/>
  <c r="E167" i="6"/>
  <c r="J166" i="6"/>
  <c r="E166" i="6"/>
  <c r="J165" i="6"/>
  <c r="E165" i="6"/>
  <c r="J164" i="6"/>
  <c r="G164" i="6"/>
  <c r="F164" i="6"/>
  <c r="J163" i="6"/>
  <c r="G163" i="6"/>
  <c r="F163" i="6"/>
  <c r="J162" i="6"/>
  <c r="G162" i="6"/>
  <c r="F162" i="6"/>
  <c r="J161" i="6"/>
  <c r="G161" i="6"/>
  <c r="F161" i="6"/>
  <c r="F160" i="6"/>
  <c r="D160" i="6"/>
  <c r="I160" i="6"/>
  <c r="C160" i="6"/>
  <c r="Z159" i="6"/>
  <c r="Y159" i="6"/>
  <c r="X159" i="6"/>
  <c r="G158" i="6"/>
  <c r="E158" i="6"/>
  <c r="J157" i="6"/>
  <c r="E157" i="6"/>
  <c r="J156" i="6"/>
  <c r="E156" i="6"/>
  <c r="J155" i="6"/>
  <c r="G155" i="6"/>
  <c r="F155" i="6"/>
  <c r="J154" i="6"/>
  <c r="G154" i="6"/>
  <c r="F154" i="6"/>
  <c r="J153" i="6"/>
  <c r="G153" i="6"/>
  <c r="F153" i="6"/>
  <c r="F152" i="6"/>
  <c r="E152" i="6"/>
  <c r="D152" i="6"/>
  <c r="I152" i="6"/>
  <c r="C152" i="6"/>
  <c r="A151" i="6"/>
  <c r="Z145" i="6"/>
  <c r="Y145" i="6"/>
  <c r="X145" i="6"/>
  <c r="J144" i="6"/>
  <c r="G144" i="6"/>
  <c r="F144" i="6"/>
  <c r="E144" i="6"/>
  <c r="D144" i="6"/>
  <c r="I144" i="6"/>
  <c r="Z143" i="6"/>
  <c r="Y143" i="6"/>
  <c r="X143" i="6"/>
  <c r="J142" i="6"/>
  <c r="G142" i="6"/>
  <c r="F142" i="6"/>
  <c r="U142" i="6"/>
  <c r="S142" i="6"/>
  <c r="E142" i="6"/>
  <c r="D142" i="6"/>
  <c r="I142" i="6"/>
  <c r="C142" i="6"/>
  <c r="Z141" i="6"/>
  <c r="Y141" i="6"/>
  <c r="X141" i="6"/>
  <c r="J140" i="6"/>
  <c r="G140" i="6"/>
  <c r="F140" i="6"/>
  <c r="U140" i="6"/>
  <c r="S140" i="6"/>
  <c r="E140" i="6"/>
  <c r="D140" i="6"/>
  <c r="I140" i="6"/>
  <c r="C140" i="6"/>
  <c r="Z139" i="6"/>
  <c r="Y139" i="6"/>
  <c r="X139" i="6"/>
  <c r="G138" i="6"/>
  <c r="E138" i="6"/>
  <c r="J137" i="6"/>
  <c r="F137" i="6"/>
  <c r="E137" i="6"/>
  <c r="J136" i="6"/>
  <c r="E136" i="6"/>
  <c r="J135" i="6"/>
  <c r="G135" i="6"/>
  <c r="F135" i="6"/>
  <c r="J134" i="6"/>
  <c r="G134" i="6"/>
  <c r="F134" i="6"/>
  <c r="J133" i="6"/>
  <c r="G133" i="6"/>
  <c r="F133" i="6"/>
  <c r="F132" i="6"/>
  <c r="E132" i="6"/>
  <c r="D132" i="6"/>
  <c r="I132" i="6"/>
  <c r="C132" i="6"/>
  <c r="J131" i="6"/>
  <c r="P131" i="6" s="1"/>
  <c r="G131" i="6"/>
  <c r="O131" i="6" s="1"/>
  <c r="Z131" i="6"/>
  <c r="Y131" i="6"/>
  <c r="X131" i="6"/>
  <c r="W131" i="6"/>
  <c r="F130" i="6"/>
  <c r="E130" i="6"/>
  <c r="D130" i="6"/>
  <c r="I130" i="6"/>
  <c r="C130" i="6"/>
  <c r="Z129" i="6"/>
  <c r="Y129" i="6"/>
  <c r="X129" i="6"/>
  <c r="J128" i="6"/>
  <c r="Z128" i="6"/>
  <c r="Y128" i="6"/>
  <c r="X128" i="6"/>
  <c r="F128" i="6"/>
  <c r="D128" i="6"/>
  <c r="C128" i="6"/>
  <c r="G127" i="6"/>
  <c r="E127" i="6"/>
  <c r="J126" i="6"/>
  <c r="F126" i="6"/>
  <c r="E126" i="6"/>
  <c r="J125" i="6"/>
  <c r="E125" i="6"/>
  <c r="J124" i="6"/>
  <c r="G124" i="6"/>
  <c r="F124" i="6"/>
  <c r="J123" i="6"/>
  <c r="G123" i="6"/>
  <c r="F123" i="6"/>
  <c r="J122" i="6"/>
  <c r="G122" i="6"/>
  <c r="F122" i="6"/>
  <c r="J121" i="6"/>
  <c r="G121" i="6"/>
  <c r="F121" i="6"/>
  <c r="F119" i="6"/>
  <c r="D119" i="6"/>
  <c r="I119" i="6"/>
  <c r="C119" i="6"/>
  <c r="J118" i="6"/>
  <c r="P118" i="6" s="1"/>
  <c r="G118" i="6"/>
  <c r="O118" i="6" s="1"/>
  <c r="Z118" i="6"/>
  <c r="Y118" i="6"/>
  <c r="X118" i="6"/>
  <c r="W118" i="6"/>
  <c r="F117" i="6"/>
  <c r="E117" i="6"/>
  <c r="D117" i="6"/>
  <c r="I117" i="6"/>
  <c r="C117" i="6"/>
  <c r="P116" i="6"/>
  <c r="J116" i="6"/>
  <c r="G116" i="6"/>
  <c r="O116" i="6" s="1"/>
  <c r="Z116" i="6"/>
  <c r="Y116" i="6"/>
  <c r="X116" i="6"/>
  <c r="W116" i="6"/>
  <c r="F115" i="6"/>
  <c r="E115" i="6"/>
  <c r="D115" i="6"/>
  <c r="I115" i="6"/>
  <c r="C115" i="6"/>
  <c r="J114" i="6"/>
  <c r="P114" i="6" s="1"/>
  <c r="G114" i="6"/>
  <c r="O114" i="6" s="1"/>
  <c r="Z114" i="6"/>
  <c r="Y114" i="6"/>
  <c r="X114" i="6"/>
  <c r="W114" i="6"/>
  <c r="F113" i="6"/>
  <c r="E113" i="6"/>
  <c r="D113" i="6"/>
  <c r="I113" i="6"/>
  <c r="C113" i="6"/>
  <c r="Z112" i="6"/>
  <c r="Y112" i="6"/>
  <c r="X112" i="6"/>
  <c r="J111" i="6"/>
  <c r="G111" i="6"/>
  <c r="F111" i="6"/>
  <c r="E111" i="6"/>
  <c r="D111" i="6"/>
  <c r="I111" i="6"/>
  <c r="Z110" i="6"/>
  <c r="Y110" i="6"/>
  <c r="X110" i="6"/>
  <c r="J109" i="6"/>
  <c r="G109" i="6"/>
  <c r="F109" i="6"/>
  <c r="E109" i="6"/>
  <c r="D109" i="6"/>
  <c r="I109" i="6"/>
  <c r="Z108" i="6"/>
  <c r="Y108" i="6"/>
  <c r="X108" i="6"/>
  <c r="J107" i="6"/>
  <c r="G107" i="6"/>
  <c r="F107" i="6"/>
  <c r="E107" i="6"/>
  <c r="D107" i="6"/>
  <c r="I107" i="6"/>
  <c r="Z106" i="6"/>
  <c r="Y106" i="6"/>
  <c r="X106" i="6"/>
  <c r="J105" i="6"/>
  <c r="G105" i="6"/>
  <c r="F105" i="6"/>
  <c r="E105" i="6"/>
  <c r="D105" i="6"/>
  <c r="I105" i="6"/>
  <c r="Z104" i="6"/>
  <c r="Y104" i="6"/>
  <c r="X104" i="6"/>
  <c r="J103" i="6"/>
  <c r="G103" i="6"/>
  <c r="F103" i="6"/>
  <c r="E103" i="6"/>
  <c r="D103" i="6"/>
  <c r="I103" i="6"/>
  <c r="Z102" i="6"/>
  <c r="Y102" i="6"/>
  <c r="X102" i="6"/>
  <c r="J101" i="6"/>
  <c r="G101" i="6"/>
  <c r="F101" i="6"/>
  <c r="E101" i="6"/>
  <c r="D101" i="6"/>
  <c r="I101" i="6"/>
  <c r="Z100" i="6"/>
  <c r="Y100" i="6"/>
  <c r="X100" i="6"/>
  <c r="J99" i="6"/>
  <c r="G99" i="6"/>
  <c r="F99" i="6"/>
  <c r="E99" i="6"/>
  <c r="D99" i="6"/>
  <c r="I99" i="6"/>
  <c r="Z98" i="6"/>
  <c r="Y98" i="6"/>
  <c r="X98" i="6"/>
  <c r="J97" i="6"/>
  <c r="G97" i="6"/>
  <c r="F97" i="6"/>
  <c r="E97" i="6"/>
  <c r="D97" i="6"/>
  <c r="I97" i="6"/>
  <c r="Z96" i="6"/>
  <c r="Y96" i="6"/>
  <c r="X96" i="6"/>
  <c r="J95" i="6"/>
  <c r="G95" i="6"/>
  <c r="F95" i="6"/>
  <c r="E95" i="6"/>
  <c r="D95" i="6"/>
  <c r="I95" i="6"/>
  <c r="Z94" i="6"/>
  <c r="Y94" i="6"/>
  <c r="X94" i="6"/>
  <c r="J93" i="6"/>
  <c r="G93" i="6"/>
  <c r="F93" i="6"/>
  <c r="E93" i="6"/>
  <c r="D93" i="6"/>
  <c r="I93" i="6"/>
  <c r="Z92" i="6"/>
  <c r="Y92" i="6"/>
  <c r="X92" i="6"/>
  <c r="J91" i="6"/>
  <c r="G91" i="6"/>
  <c r="F91" i="6"/>
  <c r="E91" i="6"/>
  <c r="D91" i="6"/>
  <c r="I91" i="6"/>
  <c r="Z90" i="6"/>
  <c r="Y90" i="6"/>
  <c r="X90" i="6"/>
  <c r="J88" i="6"/>
  <c r="G88" i="6"/>
  <c r="F88" i="6"/>
  <c r="D88" i="6"/>
  <c r="I88" i="6"/>
  <c r="Z87" i="6"/>
  <c r="Y87" i="6"/>
  <c r="X87" i="6"/>
  <c r="J86" i="6"/>
  <c r="G86" i="6"/>
  <c r="F86" i="6"/>
  <c r="E86" i="6"/>
  <c r="D86" i="6"/>
  <c r="I86" i="6"/>
  <c r="Z85" i="6"/>
  <c r="Y85" i="6"/>
  <c r="X85" i="6"/>
  <c r="G84" i="6"/>
  <c r="E84" i="6"/>
  <c r="J83" i="6"/>
  <c r="F83" i="6"/>
  <c r="E83" i="6"/>
  <c r="J82" i="6"/>
  <c r="E82" i="6"/>
  <c r="J81" i="6"/>
  <c r="G81" i="6"/>
  <c r="F81" i="6"/>
  <c r="J80" i="6"/>
  <c r="G80" i="6"/>
  <c r="F80" i="6"/>
  <c r="J79" i="6"/>
  <c r="G79" i="6"/>
  <c r="F79" i="6"/>
  <c r="F78" i="6"/>
  <c r="E78" i="6"/>
  <c r="D78" i="6"/>
  <c r="I78" i="6"/>
  <c r="C78" i="6"/>
  <c r="Z77" i="6"/>
  <c r="Y77" i="6"/>
  <c r="X77" i="6"/>
  <c r="G76" i="6"/>
  <c r="E76" i="6"/>
  <c r="J75" i="6"/>
  <c r="F75" i="6"/>
  <c r="E75" i="6"/>
  <c r="J74" i="6"/>
  <c r="E74" i="6"/>
  <c r="J73" i="6"/>
  <c r="G73" i="6"/>
  <c r="F73" i="6"/>
  <c r="J72" i="6"/>
  <c r="G72" i="6"/>
  <c r="F72" i="6"/>
  <c r="J71" i="6"/>
  <c r="G71" i="6"/>
  <c r="F71" i="6"/>
  <c r="F70" i="6"/>
  <c r="E70" i="6"/>
  <c r="D70" i="6"/>
  <c r="I70" i="6"/>
  <c r="C70" i="6"/>
  <c r="Z69" i="6"/>
  <c r="Y69" i="6"/>
  <c r="X69" i="6"/>
  <c r="J68" i="6"/>
  <c r="G68" i="6"/>
  <c r="F68" i="6"/>
  <c r="U68" i="6"/>
  <c r="S68" i="6"/>
  <c r="E68" i="6"/>
  <c r="D68" i="6"/>
  <c r="I68" i="6"/>
  <c r="C68" i="6"/>
  <c r="Z67" i="6"/>
  <c r="Y67" i="6"/>
  <c r="X67" i="6"/>
  <c r="J66" i="6"/>
  <c r="E66" i="6"/>
  <c r="J65" i="6"/>
  <c r="E65" i="6"/>
  <c r="J64" i="6"/>
  <c r="G64" i="6"/>
  <c r="F64" i="6"/>
  <c r="J63" i="6"/>
  <c r="G63" i="6"/>
  <c r="F63" i="6"/>
  <c r="F61" i="6"/>
  <c r="D61" i="6"/>
  <c r="I61" i="6"/>
  <c r="C61" i="6"/>
  <c r="Z60" i="6"/>
  <c r="Y60" i="6"/>
  <c r="X60" i="6"/>
  <c r="G59" i="6"/>
  <c r="E59" i="6"/>
  <c r="J58" i="6"/>
  <c r="E58" i="6"/>
  <c r="J57" i="6"/>
  <c r="E57" i="6"/>
  <c r="J56" i="6"/>
  <c r="G56" i="6"/>
  <c r="F56" i="6"/>
  <c r="J55" i="6"/>
  <c r="G55" i="6"/>
  <c r="F55" i="6"/>
  <c r="J54" i="6"/>
  <c r="G54" i="6"/>
  <c r="F54" i="6"/>
  <c r="J53" i="6"/>
  <c r="G53" i="6"/>
  <c r="F53" i="6"/>
  <c r="F52" i="6"/>
  <c r="D52" i="6"/>
  <c r="I52" i="6"/>
  <c r="C52" i="6"/>
  <c r="Z51" i="6"/>
  <c r="Y51" i="6"/>
  <c r="X51" i="6"/>
  <c r="G50" i="6"/>
  <c r="E50" i="6"/>
  <c r="J49" i="6"/>
  <c r="E49" i="6"/>
  <c r="J48" i="6"/>
  <c r="E48" i="6"/>
  <c r="J47" i="6"/>
  <c r="G47" i="6"/>
  <c r="F47" i="6"/>
  <c r="J46" i="6"/>
  <c r="G46" i="6"/>
  <c r="F46" i="6"/>
  <c r="J45" i="6"/>
  <c r="G45" i="6"/>
  <c r="F45" i="6"/>
  <c r="F44" i="6"/>
  <c r="E44" i="6"/>
  <c r="D44" i="6"/>
  <c r="I44" i="6"/>
  <c r="C44" i="6"/>
  <c r="A43" i="6"/>
  <c r="B20" i="6"/>
  <c r="B18" i="6"/>
  <c r="A1" i="6"/>
  <c r="G30" i="6" l="1"/>
  <c r="G29" i="6"/>
  <c r="G3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1" i="3"/>
  <c r="Y1" i="3"/>
  <c r="CX1" i="3" s="1"/>
  <c r="CY1" i="3"/>
  <c r="CZ1" i="3"/>
  <c r="DB1" i="3" s="1"/>
  <c r="DA1" i="3"/>
  <c r="DC1" i="3"/>
  <c r="A2" i="3"/>
  <c r="Y2" i="3"/>
  <c r="CX2" i="3" s="1"/>
  <c r="DF2" i="3" s="1"/>
  <c r="CY2" i="3"/>
  <c r="CZ2" i="3"/>
  <c r="DA2" i="3"/>
  <c r="DB2" i="3"/>
  <c r="DC2" i="3"/>
  <c r="A3" i="3"/>
  <c r="Y3" i="3"/>
  <c r="CX3" i="3" s="1"/>
  <c r="CY3" i="3"/>
  <c r="CZ3" i="3"/>
  <c r="DB3" i="3" s="1"/>
  <c r="DA3" i="3"/>
  <c r="DC3" i="3"/>
  <c r="A4" i="3"/>
  <c r="Y4" i="3"/>
  <c r="CX4" i="3"/>
  <c r="CY4" i="3"/>
  <c r="CZ4" i="3"/>
  <c r="DA4" i="3"/>
  <c r="DB4" i="3"/>
  <c r="DC4" i="3"/>
  <c r="A5" i="3"/>
  <c r="Y5" i="3"/>
  <c r="CX5" i="3" s="1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 s="1"/>
  <c r="DH15" i="3" s="1"/>
  <c r="CY15" i="3"/>
  <c r="CZ15" i="3"/>
  <c r="DA15" i="3"/>
  <c r="DB15" i="3"/>
  <c r="DC15" i="3"/>
  <c r="DG15" i="3"/>
  <c r="A16" i="3"/>
  <c r="Y16" i="3"/>
  <c r="CX16" i="3" s="1"/>
  <c r="DG16" i="3" s="1"/>
  <c r="DJ16" i="3" s="1"/>
  <c r="CY16" i="3"/>
  <c r="CZ16" i="3"/>
  <c r="DB16" i="3" s="1"/>
  <c r="DA16" i="3"/>
  <c r="DC16" i="3"/>
  <c r="DH16" i="3"/>
  <c r="A17" i="3"/>
  <c r="Y17" i="3"/>
  <c r="CX17" i="3"/>
  <c r="CY17" i="3"/>
  <c r="CZ17" i="3"/>
  <c r="DB17" i="3" s="1"/>
  <c r="DA17" i="3"/>
  <c r="DC17" i="3"/>
  <c r="A18" i="3"/>
  <c r="Y18" i="3"/>
  <c r="CX18" i="3" s="1"/>
  <c r="CY18" i="3"/>
  <c r="CZ18" i="3"/>
  <c r="DA18" i="3"/>
  <c r="DB18" i="3"/>
  <c r="DC18" i="3"/>
  <c r="A19" i="3"/>
  <c r="Y19" i="3"/>
  <c r="CX19" i="3" s="1"/>
  <c r="CY19" i="3"/>
  <c r="CZ19" i="3"/>
  <c r="DB19" i="3" s="1"/>
  <c r="DA19" i="3"/>
  <c r="DC19" i="3"/>
  <c r="A20" i="3"/>
  <c r="Y20" i="3"/>
  <c r="CX20" i="3" s="1"/>
  <c r="DI20" i="3" s="1"/>
  <c r="CY20" i="3"/>
  <c r="CZ20" i="3"/>
  <c r="DA20" i="3"/>
  <c r="DB20" i="3"/>
  <c r="DC20" i="3"/>
  <c r="A21" i="3"/>
  <c r="Y21" i="3"/>
  <c r="CX21" i="3" s="1"/>
  <c r="DH21" i="3" s="1"/>
  <c r="CY21" i="3"/>
  <c r="CZ21" i="3"/>
  <c r="DB21" i="3" s="1"/>
  <c r="DA21" i="3"/>
  <c r="DC21" i="3"/>
  <c r="A22" i="3"/>
  <c r="Y22" i="3"/>
  <c r="CX22" i="3" s="1"/>
  <c r="CY22" i="3"/>
  <c r="CZ22" i="3"/>
  <c r="DA22" i="3"/>
  <c r="DB22" i="3"/>
  <c r="DC22" i="3"/>
  <c r="A23" i="3"/>
  <c r="Y23" i="3"/>
  <c r="CX23" i="3" s="1"/>
  <c r="DI23" i="3" s="1"/>
  <c r="CY23" i="3"/>
  <c r="CZ23" i="3"/>
  <c r="DB23" i="3" s="1"/>
  <c r="DA23" i="3"/>
  <c r="DC23" i="3"/>
  <c r="A24" i="3"/>
  <c r="Y24" i="3"/>
  <c r="CX24" i="3" s="1"/>
  <c r="CY24" i="3"/>
  <c r="CZ24" i="3"/>
  <c r="DB24" i="3" s="1"/>
  <c r="DA24" i="3"/>
  <c r="DC24" i="3"/>
  <c r="A25" i="3"/>
  <c r="Y25" i="3"/>
  <c r="CX25" i="3" s="1"/>
  <c r="CY25" i="3"/>
  <c r="CZ25" i="3"/>
  <c r="DB25" i="3" s="1"/>
  <c r="DA25" i="3"/>
  <c r="DC25" i="3"/>
  <c r="A26" i="3"/>
  <c r="Y26" i="3"/>
  <c r="CX26" i="3"/>
  <c r="DI26" i="3" s="1"/>
  <c r="CY26" i="3"/>
  <c r="CZ26" i="3"/>
  <c r="DB26" i="3" s="1"/>
  <c r="DA26" i="3"/>
  <c r="DC26" i="3"/>
  <c r="A27" i="3"/>
  <c r="Y27" i="3"/>
  <c r="CX27" i="3" s="1"/>
  <c r="CY27" i="3"/>
  <c r="CZ27" i="3"/>
  <c r="DB27" i="3" s="1"/>
  <c r="DA27" i="3"/>
  <c r="DC27" i="3"/>
  <c r="A28" i="3"/>
  <c r="Y28" i="3"/>
  <c r="CX28" i="3" s="1"/>
  <c r="CY28" i="3"/>
  <c r="CZ28" i="3"/>
  <c r="DB28" i="3" s="1"/>
  <c r="DA28" i="3"/>
  <c r="DC28" i="3"/>
  <c r="A29" i="3"/>
  <c r="Y29" i="3"/>
  <c r="CX29" i="3" s="1"/>
  <c r="CY29" i="3"/>
  <c r="CZ29" i="3"/>
  <c r="DB29" i="3" s="1"/>
  <c r="DA29" i="3"/>
  <c r="DC29" i="3"/>
  <c r="DG29" i="3"/>
  <c r="DJ29" i="3" s="1"/>
  <c r="A30" i="3"/>
  <c r="Y30" i="3"/>
  <c r="CX30" i="3" s="1"/>
  <c r="CY30" i="3"/>
  <c r="CZ30" i="3"/>
  <c r="DB30" i="3" s="1"/>
  <c r="DA30" i="3"/>
  <c r="DC30" i="3"/>
  <c r="A31" i="3"/>
  <c r="Y31" i="3"/>
  <c r="CX31" i="3" s="1"/>
  <c r="DH31" i="3" s="1"/>
  <c r="CY31" i="3"/>
  <c r="CZ31" i="3"/>
  <c r="DA31" i="3"/>
  <c r="DB31" i="3"/>
  <c r="DC31" i="3"/>
  <c r="DF31" i="3"/>
  <c r="DG31" i="3"/>
  <c r="DJ31" i="3" s="1"/>
  <c r="DI31" i="3"/>
  <c r="A32" i="3"/>
  <c r="Y32" i="3"/>
  <c r="CX32" i="3" s="1"/>
  <c r="DH32" i="3" s="1"/>
  <c r="CY32" i="3"/>
  <c r="CZ32" i="3"/>
  <c r="DB32" i="3" s="1"/>
  <c r="DA32" i="3"/>
  <c r="DC32" i="3"/>
  <c r="A33" i="3"/>
  <c r="Y33" i="3"/>
  <c r="CX33" i="3"/>
  <c r="CY33" i="3"/>
  <c r="CZ33" i="3"/>
  <c r="DB33" i="3" s="1"/>
  <c r="DA33" i="3"/>
  <c r="DC33" i="3"/>
  <c r="A34" i="3"/>
  <c r="Y34" i="3"/>
  <c r="CX34" i="3" s="1"/>
  <c r="DG34" i="3" s="1"/>
  <c r="DJ34" i="3" s="1"/>
  <c r="CY34" i="3"/>
  <c r="CZ34" i="3"/>
  <c r="DB34" i="3" s="1"/>
  <c r="DA34" i="3"/>
  <c r="DC34" i="3"/>
  <c r="A35" i="3"/>
  <c r="Y35" i="3"/>
  <c r="CX35" i="3" s="1"/>
  <c r="CY35" i="3"/>
  <c r="CZ35" i="3"/>
  <c r="DB35" i="3" s="1"/>
  <c r="DA35" i="3"/>
  <c r="DC35" i="3"/>
  <c r="A36" i="3"/>
  <c r="Y36" i="3"/>
  <c r="CX36" i="3" s="1"/>
  <c r="CY36" i="3"/>
  <c r="CZ36" i="3"/>
  <c r="DB36" i="3" s="1"/>
  <c r="DA36" i="3"/>
  <c r="DC36" i="3"/>
  <c r="A37" i="3"/>
  <c r="Y37" i="3"/>
  <c r="CX37" i="3"/>
  <c r="CY37" i="3"/>
  <c r="CZ37" i="3"/>
  <c r="DA37" i="3"/>
  <c r="DB37" i="3"/>
  <c r="DC37" i="3"/>
  <c r="A38" i="3"/>
  <c r="Y38" i="3"/>
  <c r="CX38" i="3" s="1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X50" i="3"/>
  <c r="CY50" i="3"/>
  <c r="CZ50" i="3"/>
  <c r="DB50" i="3" s="1"/>
  <c r="DA50" i="3"/>
  <c r="DC50" i="3"/>
  <c r="A51" i="3"/>
  <c r="Y51" i="3"/>
  <c r="CX51" i="3" s="1"/>
  <c r="CY51" i="3"/>
  <c r="CZ51" i="3"/>
  <c r="DB51" i="3" s="1"/>
  <c r="DA51" i="3"/>
  <c r="DC51" i="3"/>
  <c r="A52" i="3"/>
  <c r="Y52" i="3"/>
  <c r="CX52" i="3"/>
  <c r="CY52" i="3"/>
  <c r="CZ52" i="3"/>
  <c r="DB52" i="3" s="1"/>
  <c r="DA52" i="3"/>
  <c r="DC52" i="3"/>
  <c r="A53" i="3"/>
  <c r="Y53" i="3"/>
  <c r="CX53" i="3" s="1"/>
  <c r="CY53" i="3"/>
  <c r="CZ53" i="3"/>
  <c r="DB53" i="3" s="1"/>
  <c r="DA53" i="3"/>
  <c r="DC53" i="3"/>
  <c r="DI53" i="3"/>
  <c r="A54" i="3"/>
  <c r="Y54" i="3"/>
  <c r="CX54" i="3" s="1"/>
  <c r="CY54" i="3"/>
  <c r="CZ54" i="3"/>
  <c r="DB54" i="3" s="1"/>
  <c r="DA54" i="3"/>
  <c r="DC54" i="3"/>
  <c r="A55" i="3"/>
  <c r="Y55" i="3"/>
  <c r="CX55" i="3" s="1"/>
  <c r="DH55" i="3" s="1"/>
  <c r="CY55" i="3"/>
  <c r="CZ55" i="3"/>
  <c r="DA55" i="3"/>
  <c r="DB55" i="3"/>
  <c r="DC55" i="3"/>
  <c r="DF55" i="3"/>
  <c r="DG55" i="3"/>
  <c r="DJ55" i="3" s="1"/>
  <c r="A56" i="3"/>
  <c r="Y56" i="3"/>
  <c r="CX56" i="3"/>
  <c r="DF56" i="3" s="1"/>
  <c r="CY56" i="3"/>
  <c r="CZ56" i="3"/>
  <c r="DB56" i="3" s="1"/>
  <c r="DA56" i="3"/>
  <c r="DC56" i="3"/>
  <c r="A57" i="3"/>
  <c r="Y57" i="3"/>
  <c r="CX57" i="3"/>
  <c r="CY57" i="3"/>
  <c r="CZ57" i="3"/>
  <c r="DB57" i="3" s="1"/>
  <c r="DA57" i="3"/>
  <c r="DC57" i="3"/>
  <c r="A58" i="3"/>
  <c r="Y58" i="3"/>
  <c r="CX58" i="3" s="1"/>
  <c r="CY58" i="3"/>
  <c r="CZ58" i="3"/>
  <c r="DB58" i="3" s="1"/>
  <c r="DA58" i="3"/>
  <c r="DC58" i="3"/>
  <c r="A59" i="3"/>
  <c r="Y59" i="3"/>
  <c r="CX59" i="3" s="1"/>
  <c r="CY59" i="3"/>
  <c r="CZ59" i="3"/>
  <c r="DB59" i="3" s="1"/>
  <c r="DA59" i="3"/>
  <c r="DC59" i="3"/>
  <c r="DG59" i="3"/>
  <c r="DI59" i="3"/>
  <c r="DJ59" i="3"/>
  <c r="A60" i="3"/>
  <c r="Y60" i="3"/>
  <c r="CX60" i="3"/>
  <c r="DG60" i="3" s="1"/>
  <c r="CY60" i="3"/>
  <c r="CZ60" i="3"/>
  <c r="DA60" i="3"/>
  <c r="DB60" i="3"/>
  <c r="DC60" i="3"/>
  <c r="A61" i="3"/>
  <c r="Y61" i="3"/>
  <c r="CX61" i="3"/>
  <c r="DI61" i="3" s="1"/>
  <c r="DJ61" i="3" s="1"/>
  <c r="CY61" i="3"/>
  <c r="CZ61" i="3"/>
  <c r="DA61" i="3"/>
  <c r="DB61" i="3"/>
  <c r="DC61" i="3"/>
  <c r="A62" i="3"/>
  <c r="Y62" i="3"/>
  <c r="CX62" i="3" s="1"/>
  <c r="CY62" i="3"/>
  <c r="CZ62" i="3"/>
  <c r="DA62" i="3"/>
  <c r="DB62" i="3"/>
  <c r="DC62" i="3"/>
  <c r="DF62" i="3"/>
  <c r="DG62" i="3"/>
  <c r="DJ62" i="3" s="1"/>
  <c r="A63" i="3"/>
  <c r="Y63" i="3"/>
  <c r="CX63" i="3" s="1"/>
  <c r="CY63" i="3"/>
  <c r="CZ63" i="3"/>
  <c r="DB63" i="3" s="1"/>
  <c r="DA63" i="3"/>
  <c r="DC63" i="3"/>
  <c r="A64" i="3"/>
  <c r="Y64" i="3"/>
  <c r="CX64" i="3" s="1"/>
  <c r="CY64" i="3"/>
  <c r="CZ64" i="3"/>
  <c r="DB64" i="3" s="1"/>
  <c r="DA64" i="3"/>
  <c r="DC64" i="3"/>
  <c r="DF64" i="3"/>
  <c r="DG64" i="3"/>
  <c r="DJ64" i="3" s="1"/>
  <c r="A65" i="3"/>
  <c r="Y65" i="3"/>
  <c r="CX65" i="3" s="1"/>
  <c r="CY65" i="3"/>
  <c r="CZ65" i="3"/>
  <c r="DB65" i="3" s="1"/>
  <c r="DA65" i="3"/>
  <c r="DC65" i="3"/>
  <c r="A66" i="3"/>
  <c r="Y66" i="3"/>
  <c r="CX66" i="3" s="1"/>
  <c r="DI66" i="3" s="1"/>
  <c r="CY66" i="3"/>
  <c r="CZ66" i="3"/>
  <c r="DA66" i="3"/>
  <c r="DB66" i="3"/>
  <c r="DC66" i="3"/>
  <c r="A67" i="3"/>
  <c r="Y67" i="3"/>
  <c r="CX67" i="3" s="1"/>
  <c r="CY67" i="3"/>
  <c r="CZ67" i="3"/>
  <c r="DB67" i="3" s="1"/>
  <c r="DA67" i="3"/>
  <c r="DC67" i="3"/>
  <c r="A68" i="3"/>
  <c r="Y68" i="3"/>
  <c r="CX68" i="3" s="1"/>
  <c r="DG68" i="3" s="1"/>
  <c r="DJ68" i="3" s="1"/>
  <c r="CY68" i="3"/>
  <c r="CZ68" i="3"/>
  <c r="DA68" i="3"/>
  <c r="DB68" i="3"/>
  <c r="DC68" i="3"/>
  <c r="A69" i="3"/>
  <c r="Y69" i="3"/>
  <c r="CX69" i="3" s="1"/>
  <c r="CY69" i="3"/>
  <c r="CZ69" i="3"/>
  <c r="DB69" i="3" s="1"/>
  <c r="DA69" i="3"/>
  <c r="DC69" i="3"/>
  <c r="A70" i="3"/>
  <c r="Y70" i="3"/>
  <c r="CX70" i="3"/>
  <c r="CY70" i="3"/>
  <c r="CZ70" i="3"/>
  <c r="DB70" i="3" s="1"/>
  <c r="DA70" i="3"/>
  <c r="DC70" i="3"/>
  <c r="A71" i="3"/>
  <c r="Y71" i="3"/>
  <c r="CX71" i="3" s="1"/>
  <c r="CY71" i="3"/>
  <c r="CZ71" i="3"/>
  <c r="DB71" i="3" s="1"/>
  <c r="DA71" i="3"/>
  <c r="DC71" i="3"/>
  <c r="A72" i="3"/>
  <c r="Y72" i="3"/>
  <c r="CX72" i="3"/>
  <c r="CY72" i="3"/>
  <c r="CZ72" i="3"/>
  <c r="DA72" i="3"/>
  <c r="DB72" i="3"/>
  <c r="DC72" i="3"/>
  <c r="A73" i="3"/>
  <c r="Y73" i="3"/>
  <c r="CX73" i="3" s="1"/>
  <c r="DI73" i="3" s="1"/>
  <c r="CY73" i="3"/>
  <c r="CZ73" i="3"/>
  <c r="DA73" i="3"/>
  <c r="DB73" i="3"/>
  <c r="DC73" i="3"/>
  <c r="A74" i="3"/>
  <c r="Y74" i="3"/>
  <c r="CX74" i="3" s="1"/>
  <c r="CY74" i="3"/>
  <c r="CZ74" i="3"/>
  <c r="DA74" i="3"/>
  <c r="DB74" i="3"/>
  <c r="DC74" i="3"/>
  <c r="A75" i="3"/>
  <c r="Y75" i="3"/>
  <c r="CX75" i="3" s="1"/>
  <c r="DF75" i="3" s="1"/>
  <c r="DJ75" i="3" s="1"/>
  <c r="CY75" i="3"/>
  <c r="CZ75" i="3"/>
  <c r="DB75" i="3" s="1"/>
  <c r="DA75" i="3"/>
  <c r="DC75" i="3"/>
  <c r="DI75" i="3"/>
  <c r="A76" i="3"/>
  <c r="Y76" i="3"/>
  <c r="CX76" i="3" s="1"/>
  <c r="DI76" i="3" s="1"/>
  <c r="CY76" i="3"/>
  <c r="CZ76" i="3"/>
  <c r="DB76" i="3" s="1"/>
  <c r="DA76" i="3"/>
  <c r="DC76" i="3"/>
  <c r="A77" i="3"/>
  <c r="Y77" i="3"/>
  <c r="CX77" i="3" s="1"/>
  <c r="DG77" i="3" s="1"/>
  <c r="CY77" i="3"/>
  <c r="CZ77" i="3"/>
  <c r="DA77" i="3"/>
  <c r="DB77" i="3"/>
  <c r="DC77" i="3"/>
  <c r="A78" i="3"/>
  <c r="Y78" i="3"/>
  <c r="CX78" i="3" s="1"/>
  <c r="DG78" i="3" s="1"/>
  <c r="CY78" i="3"/>
  <c r="CZ78" i="3"/>
  <c r="DB78" i="3" s="1"/>
  <c r="DA78" i="3"/>
  <c r="DC78" i="3"/>
  <c r="A79" i="3"/>
  <c r="Y79" i="3"/>
  <c r="CX79" i="3" s="1"/>
  <c r="CY79" i="3"/>
  <c r="CZ79" i="3"/>
  <c r="DA79" i="3"/>
  <c r="DB79" i="3"/>
  <c r="DC79" i="3"/>
  <c r="DG79" i="3"/>
  <c r="DI79" i="3"/>
  <c r="A80" i="3"/>
  <c r="Y80" i="3"/>
  <c r="CX80" i="3"/>
  <c r="CY80" i="3"/>
  <c r="CZ80" i="3"/>
  <c r="DA80" i="3"/>
  <c r="DB80" i="3"/>
  <c r="DC80" i="3"/>
  <c r="A81" i="3"/>
  <c r="Y81" i="3"/>
  <c r="CX81" i="3" s="1"/>
  <c r="DG81" i="3" s="1"/>
  <c r="CY81" i="3"/>
  <c r="CZ81" i="3"/>
  <c r="DB81" i="3" s="1"/>
  <c r="DA81" i="3"/>
  <c r="DC81" i="3"/>
  <c r="A82" i="3"/>
  <c r="Y82" i="3"/>
  <c r="CX82" i="3" s="1"/>
  <c r="DG82" i="3" s="1"/>
  <c r="CY82" i="3"/>
  <c r="CZ82" i="3"/>
  <c r="DA82" i="3"/>
  <c r="DB82" i="3"/>
  <c r="DC82" i="3"/>
  <c r="A83" i="3"/>
  <c r="Y83" i="3"/>
  <c r="CX83" i="3" s="1"/>
  <c r="CY83" i="3"/>
  <c r="CZ83" i="3"/>
  <c r="DB83" i="3" s="1"/>
  <c r="DA83" i="3"/>
  <c r="DC83" i="3"/>
  <c r="DF83" i="3"/>
  <c r="DJ83" i="3" s="1"/>
  <c r="A84" i="3"/>
  <c r="Y84" i="3"/>
  <c r="CX84" i="3" s="1"/>
  <c r="CY84" i="3"/>
  <c r="CZ84" i="3"/>
  <c r="DB84" i="3" s="1"/>
  <c r="DA84" i="3"/>
  <c r="DC84" i="3"/>
  <c r="A85" i="3"/>
  <c r="Y85" i="3"/>
  <c r="CX85" i="3" s="1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X94" i="3" s="1"/>
  <c r="DF94" i="3" s="1"/>
  <c r="CY94" i="3"/>
  <c r="CZ94" i="3"/>
  <c r="DB94" i="3" s="1"/>
  <c r="DA94" i="3"/>
  <c r="DC94" i="3"/>
  <c r="A95" i="3"/>
  <c r="Y95" i="3"/>
  <c r="CX95" i="3" s="1"/>
  <c r="DH95" i="3" s="1"/>
  <c r="CY95" i="3"/>
  <c r="CZ95" i="3"/>
  <c r="DB95" i="3" s="1"/>
  <c r="DA95" i="3"/>
  <c r="DC95" i="3"/>
  <c r="A96" i="3"/>
  <c r="Y96" i="3"/>
  <c r="CX96" i="3" s="1"/>
  <c r="CY96" i="3"/>
  <c r="CZ96" i="3"/>
  <c r="DB96" i="3" s="1"/>
  <c r="DA96" i="3"/>
  <c r="DC96" i="3"/>
  <c r="A97" i="3"/>
  <c r="Y97" i="3"/>
  <c r="CX97" i="3" s="1"/>
  <c r="CY97" i="3"/>
  <c r="CZ97" i="3"/>
  <c r="DA97" i="3"/>
  <c r="DB97" i="3"/>
  <c r="DC97" i="3"/>
  <c r="A98" i="3"/>
  <c r="Y98" i="3"/>
  <c r="CX98" i="3"/>
  <c r="DF98" i="3" s="1"/>
  <c r="CY98" i="3"/>
  <c r="CZ98" i="3"/>
  <c r="DB98" i="3" s="1"/>
  <c r="DA98" i="3"/>
  <c r="DC98" i="3"/>
  <c r="A99" i="3"/>
  <c r="Y99" i="3"/>
  <c r="CX99" i="3" s="1"/>
  <c r="DG99" i="3" s="1"/>
  <c r="DJ99" i="3" s="1"/>
  <c r="CY99" i="3"/>
  <c r="CZ99" i="3"/>
  <c r="DB99" i="3" s="1"/>
  <c r="DA99" i="3"/>
  <c r="DC99" i="3"/>
  <c r="A100" i="3"/>
  <c r="Y100" i="3"/>
  <c r="CX100" i="3" s="1"/>
  <c r="CY100" i="3"/>
  <c r="CZ100" i="3"/>
  <c r="DB100" i="3" s="1"/>
  <c r="DA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X102" i="3" s="1"/>
  <c r="CY102" i="3"/>
  <c r="CZ102" i="3"/>
  <c r="DA102" i="3"/>
  <c r="DB102" i="3"/>
  <c r="DC102" i="3"/>
  <c r="A103" i="3"/>
  <c r="Y103" i="3"/>
  <c r="CX103" i="3" s="1"/>
  <c r="CY103" i="3"/>
  <c r="CZ103" i="3"/>
  <c r="DA103" i="3"/>
  <c r="DB103" i="3"/>
  <c r="DC103" i="3"/>
  <c r="A104" i="3"/>
  <c r="Y104" i="3"/>
  <c r="CX104" i="3" s="1"/>
  <c r="CY104" i="3"/>
  <c r="CZ104" i="3"/>
  <c r="DB104" i="3" s="1"/>
  <c r="DA104" i="3"/>
  <c r="DC104" i="3"/>
  <c r="A105" i="3"/>
  <c r="Y105" i="3"/>
  <c r="CX105" i="3" s="1"/>
  <c r="CY105" i="3"/>
  <c r="CZ105" i="3"/>
  <c r="DB105" i="3" s="1"/>
  <c r="DA105" i="3"/>
  <c r="DC105" i="3"/>
  <c r="A106" i="3"/>
  <c r="Y106" i="3"/>
  <c r="CX106" i="3" s="1"/>
  <c r="CY106" i="3"/>
  <c r="CZ106" i="3"/>
  <c r="DB106" i="3" s="1"/>
  <c r="DA106" i="3"/>
  <c r="DC106" i="3"/>
  <c r="A107" i="3"/>
  <c r="Y107" i="3"/>
  <c r="CX107" i="3" s="1"/>
  <c r="DH107" i="3" s="1"/>
  <c r="CY107" i="3"/>
  <c r="CZ107" i="3"/>
  <c r="DB107" i="3" s="1"/>
  <c r="DA107" i="3"/>
  <c r="DC107" i="3"/>
  <c r="A108" i="3"/>
  <c r="Y108" i="3"/>
  <c r="CX108" i="3"/>
  <c r="DI108" i="3" s="1"/>
  <c r="CY108" i="3"/>
  <c r="CZ108" i="3"/>
  <c r="DB108" i="3" s="1"/>
  <c r="DA108" i="3"/>
  <c r="DC108" i="3"/>
  <c r="A109" i="3"/>
  <c r="Y109" i="3"/>
  <c r="CX109" i="3" s="1"/>
  <c r="CY109" i="3"/>
  <c r="CZ109" i="3"/>
  <c r="DB109" i="3" s="1"/>
  <c r="DA109" i="3"/>
  <c r="DC109" i="3"/>
  <c r="A110" i="3"/>
  <c r="Y110" i="3"/>
  <c r="CX110" i="3"/>
  <c r="CY110" i="3"/>
  <c r="CZ110" i="3"/>
  <c r="DA110" i="3"/>
  <c r="DB110" i="3"/>
  <c r="DC110" i="3"/>
  <c r="A111" i="3"/>
  <c r="Y111" i="3"/>
  <c r="CX111" i="3" s="1"/>
  <c r="DI111" i="3" s="1"/>
  <c r="CY111" i="3"/>
  <c r="CZ111" i="3"/>
  <c r="DA111" i="3"/>
  <c r="DB111" i="3"/>
  <c r="DC111" i="3"/>
  <c r="A112" i="3"/>
  <c r="Y112" i="3"/>
  <c r="CX112" i="3" s="1"/>
  <c r="DI112" i="3" s="1"/>
  <c r="CY112" i="3"/>
  <c r="CZ112" i="3"/>
  <c r="DB112" i="3" s="1"/>
  <c r="DA112" i="3"/>
  <c r="DC112" i="3"/>
  <c r="A113" i="3"/>
  <c r="Y113" i="3"/>
  <c r="CX113" i="3" s="1"/>
  <c r="DH113" i="3" s="1"/>
  <c r="CY113" i="3"/>
  <c r="CZ113" i="3"/>
  <c r="DB113" i="3" s="1"/>
  <c r="DA113" i="3"/>
  <c r="DC113" i="3"/>
  <c r="DF113" i="3"/>
  <c r="DJ113" i="3" s="1"/>
  <c r="DI113" i="3"/>
  <c r="A114" i="3"/>
  <c r="Y114" i="3"/>
  <c r="CX114" i="3" s="1"/>
  <c r="DG114" i="3" s="1"/>
  <c r="CY114" i="3"/>
  <c r="CZ114" i="3"/>
  <c r="DB114" i="3" s="1"/>
  <c r="DA114" i="3"/>
  <c r="DC114" i="3"/>
  <c r="A115" i="3"/>
  <c r="Y115" i="3"/>
  <c r="CX115" i="3" s="1"/>
  <c r="CY115" i="3"/>
  <c r="CZ115" i="3"/>
  <c r="DB115" i="3" s="1"/>
  <c r="DA115" i="3"/>
  <c r="DC115" i="3"/>
  <c r="A116" i="3"/>
  <c r="Y116" i="3"/>
  <c r="CX116" i="3" s="1"/>
  <c r="DI116" i="3" s="1"/>
  <c r="CY116" i="3"/>
  <c r="CZ116" i="3"/>
  <c r="DB116" i="3" s="1"/>
  <c r="DA116" i="3"/>
  <c r="DC116" i="3"/>
  <c r="A117" i="3"/>
  <c r="Y117" i="3"/>
  <c r="CX117" i="3"/>
  <c r="DF117" i="3" s="1"/>
  <c r="DJ117" i="3" s="1"/>
  <c r="CY117" i="3"/>
  <c r="CZ117" i="3"/>
  <c r="DB117" i="3" s="1"/>
  <c r="DA117" i="3"/>
  <c r="DC117" i="3"/>
  <c r="A118" i="3"/>
  <c r="Y118" i="3"/>
  <c r="CX118" i="3" s="1"/>
  <c r="CY118" i="3"/>
  <c r="CZ118" i="3"/>
  <c r="DB118" i="3" s="1"/>
  <c r="DA118" i="3"/>
  <c r="DC118" i="3"/>
  <c r="A119" i="3"/>
  <c r="Y119" i="3"/>
  <c r="CX119" i="3" s="1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X131" i="3"/>
  <c r="DI131" i="3" s="1"/>
  <c r="DJ131" i="3" s="1"/>
  <c r="CY131" i="3"/>
  <c r="CZ131" i="3"/>
  <c r="DB131" i="3" s="1"/>
  <c r="DA131" i="3"/>
  <c r="DC131" i="3"/>
  <c r="A132" i="3"/>
  <c r="Y132" i="3"/>
  <c r="CX132" i="3"/>
  <c r="CY132" i="3"/>
  <c r="CZ132" i="3"/>
  <c r="DB132" i="3" s="1"/>
  <c r="DA132" i="3"/>
  <c r="DC132" i="3"/>
  <c r="A133" i="3"/>
  <c r="Y133" i="3"/>
  <c r="CX133" i="3"/>
  <c r="DH133" i="3" s="1"/>
  <c r="CY133" i="3"/>
  <c r="CZ133" i="3"/>
  <c r="DB133" i="3" s="1"/>
  <c r="DA133" i="3"/>
  <c r="DC133" i="3"/>
  <c r="DI133" i="3"/>
  <c r="A134" i="3"/>
  <c r="Y134" i="3"/>
  <c r="CX134" i="3" s="1"/>
  <c r="CY134" i="3"/>
  <c r="CZ134" i="3"/>
  <c r="DB134" i="3" s="1"/>
  <c r="DA134" i="3"/>
  <c r="DC134" i="3"/>
  <c r="A135" i="3"/>
  <c r="Y135" i="3"/>
  <c r="CX135" i="3"/>
  <c r="CY135" i="3"/>
  <c r="CZ135" i="3"/>
  <c r="DB135" i="3" s="1"/>
  <c r="DA135" i="3"/>
  <c r="DC135" i="3"/>
  <c r="DF135" i="3"/>
  <c r="DH135" i="3"/>
  <c r="A136" i="3"/>
  <c r="Y136" i="3"/>
  <c r="CX136" i="3" s="1"/>
  <c r="DH136" i="3" s="1"/>
  <c r="CY136" i="3"/>
  <c r="CZ136" i="3"/>
  <c r="DB136" i="3" s="1"/>
  <c r="DA136" i="3"/>
  <c r="DC136" i="3"/>
  <c r="A137" i="3"/>
  <c r="Y137" i="3"/>
  <c r="CX137" i="3" s="1"/>
  <c r="CY137" i="3"/>
  <c r="CZ137" i="3"/>
  <c r="DB137" i="3" s="1"/>
  <c r="DA137" i="3"/>
  <c r="DC137" i="3"/>
  <c r="DG137" i="3"/>
  <c r="DJ137" i="3" s="1"/>
  <c r="DI137" i="3"/>
  <c r="A138" i="3"/>
  <c r="Y138" i="3"/>
  <c r="CX138" i="3" s="1"/>
  <c r="DG138" i="3" s="1"/>
  <c r="DJ138" i="3" s="1"/>
  <c r="CY138" i="3"/>
  <c r="CZ138" i="3"/>
  <c r="DA138" i="3"/>
  <c r="DB138" i="3"/>
  <c r="DC138" i="3"/>
  <c r="A139" i="3"/>
  <c r="Y139" i="3"/>
  <c r="CX139" i="3"/>
  <c r="CY139" i="3"/>
  <c r="CZ139" i="3"/>
  <c r="DB139" i="3" s="1"/>
  <c r="DA139" i="3"/>
  <c r="DC139" i="3"/>
  <c r="A140" i="3"/>
  <c r="Y140" i="3"/>
  <c r="CX140" i="3" s="1"/>
  <c r="DG140" i="3" s="1"/>
  <c r="DJ140" i="3" s="1"/>
  <c r="CY140" i="3"/>
  <c r="CZ140" i="3"/>
  <c r="DB140" i="3" s="1"/>
  <c r="DA140" i="3"/>
  <c r="DC140" i="3"/>
  <c r="A141" i="3"/>
  <c r="Y141" i="3"/>
  <c r="CX141" i="3" s="1"/>
  <c r="CY141" i="3"/>
  <c r="CZ141" i="3"/>
  <c r="DB141" i="3" s="1"/>
  <c r="DA141" i="3"/>
  <c r="DC141" i="3"/>
  <c r="DF141" i="3"/>
  <c r="A142" i="3"/>
  <c r="Y142" i="3"/>
  <c r="CX142" i="3" s="1"/>
  <c r="DH142" i="3" s="1"/>
  <c r="CY142" i="3"/>
  <c r="CZ142" i="3"/>
  <c r="DA142" i="3"/>
  <c r="DB142" i="3"/>
  <c r="DC142" i="3"/>
  <c r="A143" i="3"/>
  <c r="Y143" i="3"/>
  <c r="CX143" i="3"/>
  <c r="DG143" i="3" s="1"/>
  <c r="DJ143" i="3" s="1"/>
  <c r="CY143" i="3"/>
  <c r="CZ143" i="3"/>
  <c r="DB143" i="3" s="1"/>
  <c r="DA143" i="3"/>
  <c r="DC143" i="3"/>
  <c r="A144" i="3"/>
  <c r="Y144" i="3"/>
  <c r="CX144" i="3" s="1"/>
  <c r="DH144" i="3" s="1"/>
  <c r="CY144" i="3"/>
  <c r="CZ144" i="3"/>
  <c r="DB144" i="3" s="1"/>
  <c r="DA144" i="3"/>
  <c r="DC144" i="3"/>
  <c r="DI144" i="3"/>
  <c r="A145" i="3"/>
  <c r="Y145" i="3"/>
  <c r="CX145" i="3" s="1"/>
  <c r="CY145" i="3"/>
  <c r="CZ145" i="3"/>
  <c r="DB145" i="3" s="1"/>
  <c r="DA145" i="3"/>
  <c r="DC145" i="3"/>
  <c r="DH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X154" i="3" s="1"/>
  <c r="DH154" i="3" s="1"/>
  <c r="CY154" i="3"/>
  <c r="CZ154" i="3"/>
  <c r="DA154" i="3"/>
  <c r="DB154" i="3"/>
  <c r="DC154" i="3"/>
  <c r="DI154" i="3"/>
  <c r="DJ154" i="3" s="1"/>
  <c r="A155" i="3"/>
  <c r="Y155" i="3"/>
  <c r="CX155" i="3"/>
  <c r="CY155" i="3"/>
  <c r="CZ155" i="3"/>
  <c r="DA155" i="3"/>
  <c r="DB155" i="3"/>
  <c r="DC155" i="3"/>
  <c r="A156" i="3"/>
  <c r="Y156" i="3"/>
  <c r="CX156" i="3"/>
  <c r="CY156" i="3"/>
  <c r="CZ156" i="3"/>
  <c r="DB156" i="3" s="1"/>
  <c r="DA156" i="3"/>
  <c r="DC156" i="3"/>
  <c r="A157" i="3"/>
  <c r="Y157" i="3"/>
  <c r="CX157" i="3" s="1"/>
  <c r="DG157" i="3" s="1"/>
  <c r="DJ157" i="3" s="1"/>
  <c r="CY157" i="3"/>
  <c r="CZ157" i="3"/>
  <c r="DB157" i="3" s="1"/>
  <c r="DA157" i="3"/>
  <c r="DC157" i="3"/>
  <c r="A158" i="3"/>
  <c r="Y158" i="3"/>
  <c r="CX158" i="3"/>
  <c r="CY158" i="3"/>
  <c r="CZ158" i="3"/>
  <c r="DB158" i="3" s="1"/>
  <c r="DA158" i="3"/>
  <c r="DC158" i="3"/>
  <c r="A159" i="3"/>
  <c r="Y159" i="3"/>
  <c r="CX159" i="3"/>
  <c r="DG159" i="3" s="1"/>
  <c r="DJ159" i="3" s="1"/>
  <c r="CY159" i="3"/>
  <c r="CZ159" i="3"/>
  <c r="DA159" i="3"/>
  <c r="DB159" i="3"/>
  <c r="DC159" i="3"/>
  <c r="DI159" i="3"/>
  <c r="A160" i="3"/>
  <c r="Y160" i="3"/>
  <c r="CX160" i="3" s="1"/>
  <c r="CY160" i="3"/>
  <c r="CZ160" i="3"/>
  <c r="DB160" i="3" s="1"/>
  <c r="DA160" i="3"/>
  <c r="DC160" i="3"/>
  <c r="A161" i="3"/>
  <c r="Y161" i="3"/>
  <c r="CX161" i="3" s="1"/>
  <c r="DI161" i="3" s="1"/>
  <c r="CY161" i="3"/>
  <c r="CZ161" i="3"/>
  <c r="DB161" i="3" s="1"/>
  <c r="DA161" i="3"/>
  <c r="DC161" i="3"/>
  <c r="DF161" i="3"/>
  <c r="A162" i="3"/>
  <c r="Y162" i="3"/>
  <c r="CX162" i="3" s="1"/>
  <c r="CY162" i="3"/>
  <c r="CZ162" i="3"/>
  <c r="DB162" i="3" s="1"/>
  <c r="DA162" i="3"/>
  <c r="DC162" i="3"/>
  <c r="A163" i="3"/>
  <c r="Y163" i="3"/>
  <c r="CX163" i="3" s="1"/>
  <c r="CY163" i="3"/>
  <c r="CZ163" i="3"/>
  <c r="DB163" i="3" s="1"/>
  <c r="DA163" i="3"/>
  <c r="DC163" i="3"/>
  <c r="A164" i="3"/>
  <c r="Y164" i="3"/>
  <c r="CX164" i="3" s="1"/>
  <c r="DG164" i="3" s="1"/>
  <c r="DJ164" i="3" s="1"/>
  <c r="CY164" i="3"/>
  <c r="CZ164" i="3"/>
  <c r="DA164" i="3"/>
  <c r="DB164" i="3"/>
  <c r="DC164" i="3"/>
  <c r="DF164" i="3"/>
  <c r="A165" i="3"/>
  <c r="Y165" i="3"/>
  <c r="CX165" i="3" s="1"/>
  <c r="CY165" i="3"/>
  <c r="CZ165" i="3"/>
  <c r="DB165" i="3" s="1"/>
  <c r="DA165" i="3"/>
  <c r="DC165" i="3"/>
  <c r="A166" i="3"/>
  <c r="Y166" i="3"/>
  <c r="CX166" i="3" s="1"/>
  <c r="CY166" i="3"/>
  <c r="CZ166" i="3"/>
  <c r="DA166" i="3"/>
  <c r="DB166" i="3"/>
  <c r="DC166" i="3"/>
  <c r="DF166" i="3"/>
  <c r="DJ166" i="3" s="1"/>
  <c r="A167" i="3"/>
  <c r="Y167" i="3"/>
  <c r="CX167" i="3"/>
  <c r="DF167" i="3" s="1"/>
  <c r="CY167" i="3"/>
  <c r="CZ167" i="3"/>
  <c r="DB167" i="3" s="1"/>
  <c r="DA167" i="3"/>
  <c r="DC167" i="3"/>
  <c r="A168" i="3"/>
  <c r="Y168" i="3"/>
  <c r="CX168" i="3" s="1"/>
  <c r="DH168" i="3" s="1"/>
  <c r="CY168" i="3"/>
  <c r="CZ168" i="3"/>
  <c r="DB168" i="3" s="1"/>
  <c r="DA168" i="3"/>
  <c r="DC168" i="3"/>
  <c r="A169" i="3"/>
  <c r="Y169" i="3"/>
  <c r="CX169" i="3" s="1"/>
  <c r="DF169" i="3" s="1"/>
  <c r="CY169" i="3"/>
  <c r="CZ169" i="3"/>
  <c r="DB169" i="3" s="1"/>
  <c r="DA169" i="3"/>
  <c r="DC169" i="3"/>
  <c r="A170" i="3"/>
  <c r="Y170" i="3"/>
  <c r="CX170" i="3"/>
  <c r="DF170" i="3" s="1"/>
  <c r="CY170" i="3"/>
  <c r="CZ170" i="3"/>
  <c r="DB170" i="3" s="1"/>
  <c r="DA170" i="3"/>
  <c r="DC170" i="3"/>
  <c r="DH170" i="3"/>
  <c r="A171" i="3"/>
  <c r="Y171" i="3"/>
  <c r="CX171" i="3"/>
  <c r="CY171" i="3"/>
  <c r="CZ171" i="3"/>
  <c r="DA171" i="3"/>
  <c r="DB171" i="3"/>
  <c r="DC171" i="3"/>
  <c r="A172" i="3"/>
  <c r="Y172" i="3"/>
  <c r="CX172" i="3" s="1"/>
  <c r="CY172" i="3"/>
  <c r="CZ172" i="3"/>
  <c r="DA172" i="3"/>
  <c r="DB172" i="3"/>
  <c r="DC172" i="3"/>
  <c r="A173" i="3"/>
  <c r="Y173" i="3"/>
  <c r="CX173" i="3" s="1"/>
  <c r="DH173" i="3" s="1"/>
  <c r="CY173" i="3"/>
  <c r="CZ173" i="3"/>
  <c r="DA173" i="3"/>
  <c r="DB173" i="3"/>
  <c r="DC173" i="3"/>
  <c r="DG173" i="3"/>
  <c r="DJ173" i="3" s="1"/>
  <c r="DI173" i="3"/>
  <c r="A174" i="3"/>
  <c r="Y174" i="3"/>
  <c r="CX174" i="3" s="1"/>
  <c r="CY174" i="3"/>
  <c r="CZ174" i="3"/>
  <c r="DA174" i="3"/>
  <c r="DB174" i="3"/>
  <c r="DC174" i="3"/>
  <c r="A175" i="3"/>
  <c r="Y175" i="3"/>
  <c r="CX175" i="3" s="1"/>
  <c r="CY175" i="3"/>
  <c r="CZ175" i="3"/>
  <c r="DB175" i="3" s="1"/>
  <c r="DA175" i="3"/>
  <c r="DC175" i="3"/>
  <c r="A176" i="3"/>
  <c r="Y176" i="3"/>
  <c r="CX176" i="3" s="1"/>
  <c r="CY176" i="3"/>
  <c r="CZ176" i="3"/>
  <c r="DB176" i="3" s="1"/>
  <c r="DA176" i="3"/>
  <c r="DC176" i="3"/>
  <c r="A177" i="3"/>
  <c r="Y177" i="3"/>
  <c r="CX177" i="3" s="1"/>
  <c r="CY177" i="3"/>
  <c r="CZ177" i="3"/>
  <c r="DB177" i="3" s="1"/>
  <c r="DA177" i="3"/>
  <c r="DC177" i="3"/>
  <c r="A178" i="3"/>
  <c r="Y178" i="3"/>
  <c r="CX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X190" i="3"/>
  <c r="CY190" i="3"/>
  <c r="CZ190" i="3"/>
  <c r="DB190" i="3" s="1"/>
  <c r="DA190" i="3"/>
  <c r="DC190" i="3"/>
  <c r="A191" i="3"/>
  <c r="Y191" i="3"/>
  <c r="CX191" i="3" s="1"/>
  <c r="DG191" i="3" s="1"/>
  <c r="CY191" i="3"/>
  <c r="CZ191" i="3"/>
  <c r="DA191" i="3"/>
  <c r="DB191" i="3"/>
  <c r="DC191" i="3"/>
  <c r="A192" i="3"/>
  <c r="Y192" i="3"/>
  <c r="CX192" i="3" s="1"/>
  <c r="CY192" i="3"/>
  <c r="CZ192" i="3"/>
  <c r="DB192" i="3" s="1"/>
  <c r="DA192" i="3"/>
  <c r="DC192" i="3"/>
  <c r="A193" i="3"/>
  <c r="Y193" i="3"/>
  <c r="CX193" i="3" s="1"/>
  <c r="CY193" i="3"/>
  <c r="CZ193" i="3"/>
  <c r="DB193" i="3" s="1"/>
  <c r="DA193" i="3"/>
  <c r="DC193" i="3"/>
  <c r="A194" i="3"/>
  <c r="Y194" i="3"/>
  <c r="CX194" i="3" s="1"/>
  <c r="CY194" i="3"/>
  <c r="CZ194" i="3"/>
  <c r="DB194" i="3" s="1"/>
  <c r="DA194" i="3"/>
  <c r="DC194" i="3"/>
  <c r="A195" i="3"/>
  <c r="Y195" i="3"/>
  <c r="CX195" i="3" s="1"/>
  <c r="CY195" i="3"/>
  <c r="CZ195" i="3"/>
  <c r="DB195" i="3" s="1"/>
  <c r="DA195" i="3"/>
  <c r="DC195" i="3"/>
  <c r="DG195" i="3"/>
  <c r="DJ195" i="3" s="1"/>
  <c r="A196" i="3"/>
  <c r="Y196" i="3"/>
  <c r="CX196" i="3"/>
  <c r="DG196" i="3" s="1"/>
  <c r="CY196" i="3"/>
  <c r="CZ196" i="3"/>
  <c r="DB196" i="3" s="1"/>
  <c r="DA196" i="3"/>
  <c r="DC196" i="3"/>
  <c r="DH196" i="3"/>
  <c r="DI196" i="3"/>
  <c r="DJ196" i="3"/>
  <c r="A197" i="3"/>
  <c r="Y197" i="3"/>
  <c r="CX197" i="3" s="1"/>
  <c r="DF197" i="3" s="1"/>
  <c r="CY197" i="3"/>
  <c r="CZ197" i="3"/>
  <c r="DA197" i="3"/>
  <c r="DB197" i="3"/>
  <c r="DC197" i="3"/>
  <c r="A198" i="3"/>
  <c r="Y198" i="3"/>
  <c r="CX198" i="3" s="1"/>
  <c r="CY198" i="3"/>
  <c r="CZ198" i="3"/>
  <c r="DA198" i="3"/>
  <c r="DB198" i="3"/>
  <c r="DC198" i="3"/>
  <c r="A199" i="3"/>
  <c r="Y199" i="3"/>
  <c r="CX199" i="3" s="1"/>
  <c r="CY199" i="3"/>
  <c r="CZ199" i="3"/>
  <c r="DB199" i="3" s="1"/>
  <c r="DA199" i="3"/>
  <c r="DC199" i="3"/>
  <c r="DI199" i="3"/>
  <c r="A200" i="3"/>
  <c r="Y200" i="3"/>
  <c r="CX200" i="3" s="1"/>
  <c r="CY200" i="3"/>
  <c r="CZ200" i="3"/>
  <c r="DA200" i="3"/>
  <c r="DB200" i="3"/>
  <c r="DC200" i="3"/>
  <c r="A201" i="3"/>
  <c r="Y201" i="3"/>
  <c r="CX201" i="3" s="1"/>
  <c r="CY201" i="3"/>
  <c r="CZ201" i="3"/>
  <c r="DB201" i="3" s="1"/>
  <c r="DA201" i="3"/>
  <c r="DC201" i="3"/>
  <c r="A202" i="3"/>
  <c r="Y202" i="3"/>
  <c r="CX202" i="3"/>
  <c r="CY202" i="3"/>
  <c r="CZ202" i="3"/>
  <c r="DA202" i="3"/>
  <c r="DB202" i="3"/>
  <c r="DC202" i="3"/>
  <c r="DF202" i="3"/>
  <c r="DH202" i="3"/>
  <c r="A203" i="3"/>
  <c r="Y203" i="3"/>
  <c r="CX203" i="3"/>
  <c r="DI203" i="3" s="1"/>
  <c r="CY203" i="3"/>
  <c r="CZ203" i="3"/>
  <c r="DB203" i="3" s="1"/>
  <c r="DA203" i="3"/>
  <c r="DC203" i="3"/>
  <c r="A204" i="3"/>
  <c r="Y204" i="3"/>
  <c r="CX204" i="3"/>
  <c r="CY204" i="3"/>
  <c r="CZ204" i="3"/>
  <c r="DB204" i="3" s="1"/>
  <c r="DA204" i="3"/>
  <c r="DC204" i="3"/>
  <c r="A205" i="3"/>
  <c r="Y205" i="3"/>
  <c r="CX205" i="3" s="1"/>
  <c r="DH205" i="3" s="1"/>
  <c r="CY205" i="3"/>
  <c r="CZ205" i="3"/>
  <c r="DB205" i="3" s="1"/>
  <c r="DA205" i="3"/>
  <c r="DC205" i="3"/>
  <c r="DI205" i="3"/>
  <c r="A206" i="3"/>
  <c r="Y206" i="3"/>
  <c r="CX206" i="3"/>
  <c r="DH206" i="3" s="1"/>
  <c r="CY206" i="3"/>
  <c r="CZ206" i="3"/>
  <c r="DB206" i="3" s="1"/>
  <c r="DA206" i="3"/>
  <c r="DC206" i="3"/>
  <c r="A207" i="3"/>
  <c r="Y207" i="3"/>
  <c r="CX207" i="3" s="1"/>
  <c r="DG207" i="3" s="1"/>
  <c r="DJ207" i="3" s="1"/>
  <c r="CY207" i="3"/>
  <c r="CZ207" i="3"/>
  <c r="DA207" i="3"/>
  <c r="DB207" i="3"/>
  <c r="DC207" i="3"/>
  <c r="A208" i="3"/>
  <c r="Y208" i="3"/>
  <c r="CX208" i="3" s="1"/>
  <c r="CY208" i="3"/>
  <c r="CZ208" i="3"/>
  <c r="DB208" i="3" s="1"/>
  <c r="DA208" i="3"/>
  <c r="DC208" i="3"/>
  <c r="A209" i="3"/>
  <c r="Y209" i="3"/>
  <c r="CX209" i="3" s="1"/>
  <c r="DG209" i="3" s="1"/>
  <c r="DJ209" i="3" s="1"/>
  <c r="CY209" i="3"/>
  <c r="CZ209" i="3"/>
  <c r="DB209" i="3" s="1"/>
  <c r="DA209" i="3"/>
  <c r="DC209" i="3"/>
  <c r="A210" i="3"/>
  <c r="Y210" i="3"/>
  <c r="CX210" i="3"/>
  <c r="DF210" i="3" s="1"/>
  <c r="CY210" i="3"/>
  <c r="CZ210" i="3"/>
  <c r="DB210" i="3" s="1"/>
  <c r="DA210" i="3"/>
  <c r="DC210" i="3"/>
  <c r="A211" i="3"/>
  <c r="Y211" i="3"/>
  <c r="CX211" i="3" s="1"/>
  <c r="DG211" i="3" s="1"/>
  <c r="DJ211" i="3" s="1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A219" i="3"/>
  <c r="DB219" i="3"/>
  <c r="DC219" i="3"/>
  <c r="A220" i="3"/>
  <c r="Y220" i="3"/>
  <c r="CX220" i="3" s="1"/>
  <c r="DI220" i="3" s="1"/>
  <c r="DJ220" i="3" s="1"/>
  <c r="CY220" i="3"/>
  <c r="CZ220" i="3"/>
  <c r="DB220" i="3" s="1"/>
  <c r="DA220" i="3"/>
  <c r="DC220" i="3"/>
  <c r="A221" i="3"/>
  <c r="Y221" i="3"/>
  <c r="CX221" i="3" s="1"/>
  <c r="DH221" i="3" s="1"/>
  <c r="CY221" i="3"/>
  <c r="CZ221" i="3"/>
  <c r="DB221" i="3" s="1"/>
  <c r="DA221" i="3"/>
  <c r="DC221" i="3"/>
  <c r="DG221" i="3"/>
  <c r="DI221" i="3"/>
  <c r="DJ221" i="3" s="1"/>
  <c r="A222" i="3"/>
  <c r="Y222" i="3"/>
  <c r="CX222" i="3" s="1"/>
  <c r="DG222" i="3" s="1"/>
  <c r="DJ222" i="3" s="1"/>
  <c r="CY222" i="3"/>
  <c r="CZ222" i="3"/>
  <c r="DA222" i="3"/>
  <c r="DB222" i="3"/>
  <c r="DC222" i="3"/>
  <c r="A223" i="3"/>
  <c r="Y223" i="3"/>
  <c r="CX223" i="3"/>
  <c r="CY223" i="3"/>
  <c r="CZ223" i="3"/>
  <c r="DB223" i="3" s="1"/>
  <c r="DA223" i="3"/>
  <c r="DC223" i="3"/>
  <c r="DG223" i="3"/>
  <c r="DJ223" i="3" s="1"/>
  <c r="DI223" i="3"/>
  <c r="A224" i="3"/>
  <c r="Y224" i="3"/>
  <c r="CX224" i="3"/>
  <c r="CY224" i="3"/>
  <c r="CZ224" i="3"/>
  <c r="DB224" i="3" s="1"/>
  <c r="DA224" i="3"/>
  <c r="DC224" i="3"/>
  <c r="A225" i="3"/>
  <c r="Y225" i="3"/>
  <c r="CX225" i="3" s="1"/>
  <c r="DG225" i="3" s="1"/>
  <c r="DJ225" i="3" s="1"/>
  <c r="CY225" i="3"/>
  <c r="CZ225" i="3"/>
  <c r="DB225" i="3" s="1"/>
  <c r="DA225" i="3"/>
  <c r="DC225" i="3"/>
  <c r="A226" i="3"/>
  <c r="Y226" i="3"/>
  <c r="CX226" i="3"/>
  <c r="CY226" i="3"/>
  <c r="CZ226" i="3"/>
  <c r="DB226" i="3" s="1"/>
  <c r="DA226" i="3"/>
  <c r="DC226" i="3"/>
  <c r="A227" i="3"/>
  <c r="Y227" i="3"/>
  <c r="CX227" i="3" s="1"/>
  <c r="DF227" i="3" s="1"/>
  <c r="CY227" i="3"/>
  <c r="CZ227" i="3"/>
  <c r="DB227" i="3" s="1"/>
  <c r="DA227" i="3"/>
  <c r="DC227" i="3"/>
  <c r="A228" i="3"/>
  <c r="Y228" i="3"/>
  <c r="CX228" i="3" s="1"/>
  <c r="DF228" i="3" s="1"/>
  <c r="CY228" i="3"/>
  <c r="CZ228" i="3"/>
  <c r="DB228" i="3" s="1"/>
  <c r="DA228" i="3"/>
  <c r="DC228" i="3"/>
  <c r="A229" i="3"/>
  <c r="Y229" i="3"/>
  <c r="CX229" i="3" s="1"/>
  <c r="CY229" i="3"/>
  <c r="CZ229" i="3"/>
  <c r="DB229" i="3" s="1"/>
  <c r="DA229" i="3"/>
  <c r="DC229" i="3"/>
  <c r="A230" i="3"/>
  <c r="Y230" i="3"/>
  <c r="CX230" i="3" s="1"/>
  <c r="CY230" i="3"/>
  <c r="CZ230" i="3"/>
  <c r="DB230" i="3" s="1"/>
  <c r="DA230" i="3"/>
  <c r="DC230" i="3"/>
  <c r="A231" i="3"/>
  <c r="Y231" i="3"/>
  <c r="CX231" i="3" s="1"/>
  <c r="DH231" i="3" s="1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X243" i="3" s="1"/>
  <c r="CY243" i="3"/>
  <c r="CZ243" i="3"/>
  <c r="DB243" i="3" s="1"/>
  <c r="DA243" i="3"/>
  <c r="DC243" i="3"/>
  <c r="A244" i="3"/>
  <c r="Y244" i="3"/>
  <c r="CX244" i="3" s="1"/>
  <c r="CY244" i="3"/>
  <c r="CZ244" i="3"/>
  <c r="DB244" i="3" s="1"/>
  <c r="DA244" i="3"/>
  <c r="DC244" i="3"/>
  <c r="A245" i="3"/>
  <c r="Y245" i="3"/>
  <c r="CX245" i="3" s="1"/>
  <c r="DI245" i="3" s="1"/>
  <c r="CY245" i="3"/>
  <c r="CZ245" i="3"/>
  <c r="DB245" i="3" s="1"/>
  <c r="DA245" i="3"/>
  <c r="DC245" i="3"/>
  <c r="A246" i="3"/>
  <c r="Y246" i="3"/>
  <c r="CX246" i="3"/>
  <c r="CY246" i="3"/>
  <c r="CZ246" i="3"/>
  <c r="DB246" i="3" s="1"/>
  <c r="DA246" i="3"/>
  <c r="DC246" i="3"/>
  <c r="DH246" i="3"/>
  <c r="A247" i="3"/>
  <c r="Y247" i="3"/>
  <c r="CX247" i="3" s="1"/>
  <c r="CY247" i="3"/>
  <c r="CZ247" i="3"/>
  <c r="DA247" i="3"/>
  <c r="DB247" i="3"/>
  <c r="DC247" i="3"/>
  <c r="A248" i="3"/>
  <c r="Y248" i="3"/>
  <c r="CX248" i="3" s="1"/>
  <c r="DG248" i="3" s="1"/>
  <c r="DJ248" i="3" s="1"/>
  <c r="CY248" i="3"/>
  <c r="CZ248" i="3"/>
  <c r="DB248" i="3" s="1"/>
  <c r="DA248" i="3"/>
  <c r="DC248" i="3"/>
  <c r="A249" i="3"/>
  <c r="Y249" i="3"/>
  <c r="CX249" i="3" s="1"/>
  <c r="CY249" i="3"/>
  <c r="CZ249" i="3"/>
  <c r="DB249" i="3" s="1"/>
  <c r="DA249" i="3"/>
  <c r="DC249" i="3"/>
  <c r="A250" i="3"/>
  <c r="Y250" i="3"/>
  <c r="CX250" i="3" s="1"/>
  <c r="DG250" i="3" s="1"/>
  <c r="CY250" i="3"/>
  <c r="CZ250" i="3"/>
  <c r="DA250" i="3"/>
  <c r="DB250" i="3"/>
  <c r="DC250" i="3"/>
  <c r="DI250" i="3"/>
  <c r="DJ250" i="3"/>
  <c r="A251" i="3"/>
  <c r="Y251" i="3"/>
  <c r="CX251" i="3"/>
  <c r="CY251" i="3"/>
  <c r="CZ251" i="3"/>
  <c r="DA251" i="3"/>
  <c r="DB251" i="3"/>
  <c r="DC251" i="3"/>
  <c r="A252" i="3"/>
  <c r="Y252" i="3"/>
  <c r="CX252" i="3" s="1"/>
  <c r="CY252" i="3"/>
  <c r="CZ252" i="3"/>
  <c r="DB252" i="3" s="1"/>
  <c r="DA252" i="3"/>
  <c r="DC252" i="3"/>
  <c r="DG252" i="3"/>
  <c r="DJ252" i="3" s="1"/>
  <c r="DI25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E28" i="1"/>
  <c r="CR28" i="1" s="1"/>
  <c r="Q28" i="1" s="1"/>
  <c r="K46" i="6" s="1"/>
  <c r="AF28" i="1"/>
  <c r="AG28" i="1"/>
  <c r="AH28" i="1"/>
  <c r="AI28" i="1"/>
  <c r="AJ28" i="1"/>
  <c r="CS28" i="1"/>
  <c r="R28" i="1" s="1"/>
  <c r="K47" i="6" s="1"/>
  <c r="CU28" i="1"/>
  <c r="T28" i="1" s="1"/>
  <c r="CV28" i="1"/>
  <c r="U28" i="1" s="1"/>
  <c r="CW28" i="1"/>
  <c r="V28" i="1" s="1"/>
  <c r="CX28" i="1"/>
  <c r="W28" i="1" s="1"/>
  <c r="FR28" i="1"/>
  <c r="GL28" i="1"/>
  <c r="GO28" i="1"/>
  <c r="GP28" i="1"/>
  <c r="GV28" i="1"/>
  <c r="HC28" i="1" s="1"/>
  <c r="GX28" i="1" s="1"/>
  <c r="C29" i="1"/>
  <c r="D29" i="1"/>
  <c r="I29" i="1"/>
  <c r="E52" i="6" s="1"/>
  <c r="K29" i="1"/>
  <c r="AC29" i="1"/>
  <c r="AD29" i="1"/>
  <c r="AB29" i="1" s="1"/>
  <c r="AE29" i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R29" i="1"/>
  <c r="FR29" i="1"/>
  <c r="GL29" i="1"/>
  <c r="GO29" i="1"/>
  <c r="GP29" i="1"/>
  <c r="CD58" i="1" s="1"/>
  <c r="CD26" i="1" s="1"/>
  <c r="GV29" i="1"/>
  <c r="HC29" i="1" s="1"/>
  <c r="GX29" i="1" s="1"/>
  <c r="C30" i="1"/>
  <c r="D30" i="1"/>
  <c r="I30" i="1"/>
  <c r="K30" i="1"/>
  <c r="AC30" i="1"/>
  <c r="AD30" i="1"/>
  <c r="AE30" i="1"/>
  <c r="AF30" i="1"/>
  <c r="AG30" i="1"/>
  <c r="CU30" i="1" s="1"/>
  <c r="T30" i="1" s="1"/>
  <c r="AH30" i="1"/>
  <c r="AI30" i="1"/>
  <c r="CW30" i="1" s="1"/>
  <c r="V30" i="1" s="1"/>
  <c r="AJ30" i="1"/>
  <c r="CX30" i="1" s="1"/>
  <c r="W30" i="1" s="1"/>
  <c r="CR30" i="1"/>
  <c r="Q30" i="1" s="1"/>
  <c r="K63" i="6" s="1"/>
  <c r="CS30" i="1"/>
  <c r="R30" i="1" s="1"/>
  <c r="K64" i="6" s="1"/>
  <c r="CV30" i="1"/>
  <c r="U30" i="1" s="1"/>
  <c r="L67" i="6" s="1"/>
  <c r="Q67" i="6" s="1"/>
  <c r="FR30" i="1"/>
  <c r="GL30" i="1"/>
  <c r="GO30" i="1"/>
  <c r="GP30" i="1"/>
  <c r="GV30" i="1"/>
  <c r="HC30" i="1"/>
  <c r="GX30" i="1" s="1"/>
  <c r="O31" i="1"/>
  <c r="P31" i="1"/>
  <c r="Q31" i="1"/>
  <c r="R31" i="1"/>
  <c r="S31" i="1"/>
  <c r="T31" i="1"/>
  <c r="U31" i="1"/>
  <c r="L69" i="6" s="1"/>
  <c r="Q69" i="6" s="1"/>
  <c r="V31" i="1"/>
  <c r="W31" i="1"/>
  <c r="X31" i="1"/>
  <c r="T68" i="6" s="1"/>
  <c r="Y31" i="1"/>
  <c r="V68" i="6" s="1"/>
  <c r="AB31" i="1"/>
  <c r="AC31" i="1"/>
  <c r="AD31" i="1"/>
  <c r="AE31" i="1"/>
  <c r="AF31" i="1"/>
  <c r="AG31" i="1"/>
  <c r="AH31" i="1"/>
  <c r="AI31" i="1"/>
  <c r="AJ31" i="1"/>
  <c r="FR31" i="1"/>
  <c r="GL31" i="1"/>
  <c r="GO31" i="1"/>
  <c r="GP31" i="1"/>
  <c r="GV31" i="1"/>
  <c r="GX31" i="1"/>
  <c r="C32" i="1"/>
  <c r="D32" i="1"/>
  <c r="AC32" i="1"/>
  <c r="CQ32" i="1" s="1"/>
  <c r="P32" i="1" s="1"/>
  <c r="AD32" i="1"/>
  <c r="AE32" i="1"/>
  <c r="CS32" i="1" s="1"/>
  <c r="R32" i="1" s="1"/>
  <c r="K73" i="6" s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FR32" i="1"/>
  <c r="GL32" i="1"/>
  <c r="GO32" i="1"/>
  <c r="GP32" i="1"/>
  <c r="GV32" i="1"/>
  <c r="HC32" i="1" s="1"/>
  <c r="GX32" i="1" s="1"/>
  <c r="C33" i="1"/>
  <c r="D33" i="1"/>
  <c r="Q33" i="1"/>
  <c r="K80" i="6" s="1"/>
  <c r="W33" i="1"/>
  <c r="AC33" i="1"/>
  <c r="CQ33" i="1" s="1"/>
  <c r="P33" i="1" s="1"/>
  <c r="AE33" i="1"/>
  <c r="AF33" i="1"/>
  <c r="AG33" i="1"/>
  <c r="AH33" i="1"/>
  <c r="AI33" i="1"/>
  <c r="AJ33" i="1"/>
  <c r="CX33" i="1" s="1"/>
  <c r="CR33" i="1"/>
  <c r="CS33" i="1"/>
  <c r="R33" i="1" s="1"/>
  <c r="K81" i="6" s="1"/>
  <c r="CT33" i="1"/>
  <c r="S33" i="1" s="1"/>
  <c r="CU33" i="1"/>
  <c r="T33" i="1" s="1"/>
  <c r="CV33" i="1"/>
  <c r="U33" i="1" s="1"/>
  <c r="CW33" i="1"/>
  <c r="V33" i="1" s="1"/>
  <c r="FR33" i="1"/>
  <c r="GL33" i="1"/>
  <c r="GO33" i="1"/>
  <c r="GP33" i="1"/>
  <c r="GV33" i="1"/>
  <c r="HC33" i="1" s="1"/>
  <c r="GX33" i="1" s="1"/>
  <c r="W34" i="1"/>
  <c r="AC34" i="1"/>
  <c r="H86" i="6" s="1"/>
  <c r="AD34" i="1"/>
  <c r="AB34" i="1" s="1"/>
  <c r="AE34" i="1"/>
  <c r="AF34" i="1"/>
  <c r="AG34" i="1"/>
  <c r="CU34" i="1" s="1"/>
  <c r="T34" i="1" s="1"/>
  <c r="AH34" i="1"/>
  <c r="CV34" i="1" s="1"/>
  <c r="U34" i="1" s="1"/>
  <c r="L87" i="6" s="1"/>
  <c r="Q87" i="6" s="1"/>
  <c r="AI34" i="1"/>
  <c r="AJ34" i="1"/>
  <c r="CX34" i="1" s="1"/>
  <c r="CQ34" i="1"/>
  <c r="P34" i="1" s="1"/>
  <c r="K86" i="6" s="1"/>
  <c r="J87" i="6" s="1"/>
  <c r="P87" i="6" s="1"/>
  <c r="CW34" i="1"/>
  <c r="V34" i="1" s="1"/>
  <c r="FR34" i="1"/>
  <c r="GL34" i="1"/>
  <c r="GO34" i="1"/>
  <c r="GP34" i="1"/>
  <c r="GV34" i="1"/>
  <c r="HC34" i="1" s="1"/>
  <c r="GX34" i="1" s="1"/>
  <c r="I35" i="1"/>
  <c r="K35" i="1"/>
  <c r="AC35" i="1"/>
  <c r="AE35" i="1"/>
  <c r="AD35" i="1" s="1"/>
  <c r="AF35" i="1"/>
  <c r="AG35" i="1"/>
  <c r="AH35" i="1"/>
  <c r="CV35" i="1" s="1"/>
  <c r="U35" i="1" s="1"/>
  <c r="L90" i="6" s="1"/>
  <c r="Q90" i="6" s="1"/>
  <c r="AI35" i="1"/>
  <c r="CW35" i="1" s="1"/>
  <c r="V35" i="1" s="1"/>
  <c r="AJ35" i="1"/>
  <c r="CX35" i="1" s="1"/>
  <c r="W35" i="1" s="1"/>
  <c r="CQ35" i="1"/>
  <c r="P35" i="1" s="1"/>
  <c r="K88" i="6" s="1"/>
  <c r="J90" i="6" s="1"/>
  <c r="P90" i="6" s="1"/>
  <c r="CR35" i="1"/>
  <c r="CS35" i="1"/>
  <c r="CU35" i="1"/>
  <c r="FR35" i="1"/>
  <c r="GL35" i="1"/>
  <c r="GO35" i="1"/>
  <c r="GP35" i="1"/>
  <c r="GV35" i="1"/>
  <c r="HC35" i="1" s="1"/>
  <c r="U36" i="1"/>
  <c r="L92" i="6" s="1"/>
  <c r="Q92" i="6" s="1"/>
  <c r="V36" i="1"/>
  <c r="AC36" i="1"/>
  <c r="AE36" i="1"/>
  <c r="AF36" i="1"/>
  <c r="AG36" i="1"/>
  <c r="CU36" i="1" s="1"/>
  <c r="T36" i="1" s="1"/>
  <c r="AH36" i="1"/>
  <c r="CV36" i="1" s="1"/>
  <c r="AI36" i="1"/>
  <c r="CW36" i="1" s="1"/>
  <c r="AJ36" i="1"/>
  <c r="CX36" i="1" s="1"/>
  <c r="W36" i="1" s="1"/>
  <c r="FR36" i="1"/>
  <c r="GL36" i="1"/>
  <c r="GO36" i="1"/>
  <c r="GP36" i="1"/>
  <c r="GV36" i="1"/>
  <c r="HC36" i="1" s="1"/>
  <c r="GX36" i="1" s="1"/>
  <c r="AC37" i="1"/>
  <c r="H93" i="6" s="1"/>
  <c r="AE37" i="1"/>
  <c r="AD37" i="1" s="1"/>
  <c r="AF37" i="1"/>
  <c r="AG37" i="1"/>
  <c r="AH37" i="1"/>
  <c r="CV37" i="1" s="1"/>
  <c r="U37" i="1" s="1"/>
  <c r="L94" i="6" s="1"/>
  <c r="Q94" i="6" s="1"/>
  <c r="AI37" i="1"/>
  <c r="AJ37" i="1"/>
  <c r="CQ37" i="1"/>
  <c r="P37" i="1" s="1"/>
  <c r="CU37" i="1"/>
  <c r="T37" i="1" s="1"/>
  <c r="CW37" i="1"/>
  <c r="V37" i="1" s="1"/>
  <c r="CX37" i="1"/>
  <c r="W37" i="1" s="1"/>
  <c r="FR37" i="1"/>
  <c r="GL37" i="1"/>
  <c r="GO37" i="1"/>
  <c r="GP37" i="1"/>
  <c r="GV37" i="1"/>
  <c r="HC37" i="1" s="1"/>
  <c r="GX37" i="1" s="1"/>
  <c r="AC38" i="1"/>
  <c r="H95" i="6" s="1"/>
  <c r="W96" i="6" s="1"/>
  <c r="AE38" i="1"/>
  <c r="AF38" i="1"/>
  <c r="AG38" i="1"/>
  <c r="CU38" i="1" s="1"/>
  <c r="T38" i="1" s="1"/>
  <c r="AH38" i="1"/>
  <c r="CV38" i="1" s="1"/>
  <c r="U38" i="1" s="1"/>
  <c r="L96" i="6" s="1"/>
  <c r="Q96" i="6" s="1"/>
  <c r="AI38" i="1"/>
  <c r="CW38" i="1" s="1"/>
  <c r="V38" i="1" s="1"/>
  <c r="AJ38" i="1"/>
  <c r="CX38" i="1" s="1"/>
  <c r="W38" i="1" s="1"/>
  <c r="CQ38" i="1"/>
  <c r="P38" i="1" s="1"/>
  <c r="K95" i="6" s="1"/>
  <c r="J96" i="6" s="1"/>
  <c r="P96" i="6" s="1"/>
  <c r="FR38" i="1"/>
  <c r="GL38" i="1"/>
  <c r="GO38" i="1"/>
  <c r="GP38" i="1"/>
  <c r="GV38" i="1"/>
  <c r="HC38" i="1" s="1"/>
  <c r="GX38" i="1" s="1"/>
  <c r="AC39" i="1"/>
  <c r="AE39" i="1"/>
  <c r="AF39" i="1"/>
  <c r="AG39" i="1"/>
  <c r="AH39" i="1"/>
  <c r="CV39" i="1" s="1"/>
  <c r="U39" i="1" s="1"/>
  <c r="L98" i="6" s="1"/>
  <c r="Q98" i="6" s="1"/>
  <c r="AI39" i="1"/>
  <c r="AJ39" i="1"/>
  <c r="CX39" i="1" s="1"/>
  <c r="W39" i="1" s="1"/>
  <c r="CU39" i="1"/>
  <c r="T39" i="1" s="1"/>
  <c r="CW39" i="1"/>
  <c r="V39" i="1" s="1"/>
  <c r="FR39" i="1"/>
  <c r="GL39" i="1"/>
  <c r="GO39" i="1"/>
  <c r="GP39" i="1"/>
  <c r="GV39" i="1"/>
  <c r="HC39" i="1" s="1"/>
  <c r="GX39" i="1" s="1"/>
  <c r="T40" i="1"/>
  <c r="AB40" i="1"/>
  <c r="AC40" i="1"/>
  <c r="H99" i="6" s="1"/>
  <c r="G100" i="6" s="1"/>
  <c r="O100" i="6" s="1"/>
  <c r="AD40" i="1"/>
  <c r="AE40" i="1"/>
  <c r="AF40" i="1"/>
  <c r="AG40" i="1"/>
  <c r="AH40" i="1"/>
  <c r="CV40" i="1" s="1"/>
  <c r="U40" i="1" s="1"/>
  <c r="L100" i="6" s="1"/>
  <c r="Q100" i="6" s="1"/>
  <c r="AI40" i="1"/>
  <c r="CW40" i="1" s="1"/>
  <c r="V40" i="1" s="1"/>
  <c r="AJ40" i="1"/>
  <c r="CX40" i="1" s="1"/>
  <c r="W40" i="1" s="1"/>
  <c r="CQ40" i="1"/>
  <c r="P40" i="1" s="1"/>
  <c r="CR40" i="1"/>
  <c r="Q40" i="1" s="1"/>
  <c r="CS40" i="1"/>
  <c r="R40" i="1" s="1"/>
  <c r="CU40" i="1"/>
  <c r="FR40" i="1"/>
  <c r="GL40" i="1"/>
  <c r="GO40" i="1"/>
  <c r="GP40" i="1"/>
  <c r="GV40" i="1"/>
  <c r="HC40" i="1" s="1"/>
  <c r="GX40" i="1" s="1"/>
  <c r="AC41" i="1"/>
  <c r="H101" i="6" s="1"/>
  <c r="AE41" i="1"/>
  <c r="AF41" i="1"/>
  <c r="AG41" i="1"/>
  <c r="CU41" i="1" s="1"/>
  <c r="T41" i="1" s="1"/>
  <c r="AH41" i="1"/>
  <c r="CV41" i="1" s="1"/>
  <c r="U41" i="1" s="1"/>
  <c r="L102" i="6" s="1"/>
  <c r="Q102" i="6" s="1"/>
  <c r="AI41" i="1"/>
  <c r="CW41" i="1" s="1"/>
  <c r="V41" i="1" s="1"/>
  <c r="AJ41" i="1"/>
  <c r="CX41" i="1" s="1"/>
  <c r="W41" i="1" s="1"/>
  <c r="CQ41" i="1"/>
  <c r="P41" i="1" s="1"/>
  <c r="K101" i="6" s="1"/>
  <c r="J102" i="6" s="1"/>
  <c r="P102" i="6" s="1"/>
  <c r="FR41" i="1"/>
  <c r="GL41" i="1"/>
  <c r="GO41" i="1"/>
  <c r="GP41" i="1"/>
  <c r="GV41" i="1"/>
  <c r="HC41" i="1" s="1"/>
  <c r="GX41" i="1" s="1"/>
  <c r="T42" i="1"/>
  <c r="U42" i="1"/>
  <c r="L104" i="6" s="1"/>
  <c r="Q104" i="6" s="1"/>
  <c r="AC42" i="1"/>
  <c r="H103" i="6" s="1"/>
  <c r="W104" i="6" s="1"/>
  <c r="AD42" i="1"/>
  <c r="AB42" i="1" s="1"/>
  <c r="AE42" i="1"/>
  <c r="CR42" i="1" s="1"/>
  <c r="Q42" i="1" s="1"/>
  <c r="AF42" i="1"/>
  <c r="AG42" i="1"/>
  <c r="AH42" i="1"/>
  <c r="CV42" i="1" s="1"/>
  <c r="AI42" i="1"/>
  <c r="AJ42" i="1"/>
  <c r="CX42" i="1" s="1"/>
  <c r="W42" i="1" s="1"/>
  <c r="CS42" i="1"/>
  <c r="R42" i="1" s="1"/>
  <c r="CU42" i="1"/>
  <c r="CW42" i="1"/>
  <c r="V42" i="1" s="1"/>
  <c r="FR42" i="1"/>
  <c r="GL42" i="1"/>
  <c r="BZ58" i="1" s="1"/>
  <c r="BZ26" i="1" s="1"/>
  <c r="GO42" i="1"/>
  <c r="GP42" i="1"/>
  <c r="GV42" i="1"/>
  <c r="HC42" i="1" s="1"/>
  <c r="GX42" i="1" s="1"/>
  <c r="AB43" i="1"/>
  <c r="AC43" i="1"/>
  <c r="H105" i="6" s="1"/>
  <c r="W106" i="6" s="1"/>
  <c r="AD43" i="1"/>
  <c r="AE43" i="1"/>
  <c r="AF43" i="1"/>
  <c r="AG43" i="1"/>
  <c r="AH43" i="1"/>
  <c r="CV43" i="1" s="1"/>
  <c r="U43" i="1" s="1"/>
  <c r="L106" i="6" s="1"/>
  <c r="Q106" i="6" s="1"/>
  <c r="AI43" i="1"/>
  <c r="AJ43" i="1"/>
  <c r="CX43" i="1" s="1"/>
  <c r="W43" i="1" s="1"/>
  <c r="CQ43" i="1"/>
  <c r="P43" i="1" s="1"/>
  <c r="K105" i="6" s="1"/>
  <c r="J106" i="6" s="1"/>
  <c r="P106" i="6" s="1"/>
  <c r="CR43" i="1"/>
  <c r="Q43" i="1" s="1"/>
  <c r="CS43" i="1"/>
  <c r="R43" i="1" s="1"/>
  <c r="CU43" i="1"/>
  <c r="T43" i="1" s="1"/>
  <c r="CW43" i="1"/>
  <c r="V43" i="1" s="1"/>
  <c r="FR43" i="1"/>
  <c r="GL43" i="1"/>
  <c r="GO43" i="1"/>
  <c r="GP43" i="1"/>
  <c r="GV43" i="1"/>
  <c r="HC43" i="1" s="1"/>
  <c r="GX43" i="1" s="1"/>
  <c r="AC44" i="1"/>
  <c r="AD44" i="1"/>
  <c r="AE44" i="1"/>
  <c r="CS44" i="1" s="1"/>
  <c r="R44" i="1" s="1"/>
  <c r="AF44" i="1"/>
  <c r="AG44" i="1"/>
  <c r="CU44" i="1" s="1"/>
  <c r="T44" i="1" s="1"/>
  <c r="AH44" i="1"/>
  <c r="CV44" i="1" s="1"/>
  <c r="U44" i="1" s="1"/>
  <c r="L108" i="6" s="1"/>
  <c r="Q108" i="6" s="1"/>
  <c r="AI44" i="1"/>
  <c r="CW44" i="1" s="1"/>
  <c r="V44" i="1" s="1"/>
  <c r="AJ44" i="1"/>
  <c r="CX44" i="1" s="1"/>
  <c r="W44" i="1" s="1"/>
  <c r="CR44" i="1"/>
  <c r="Q44" i="1" s="1"/>
  <c r="FR44" i="1"/>
  <c r="GL44" i="1"/>
  <c r="GO44" i="1"/>
  <c r="GP44" i="1"/>
  <c r="GV44" i="1"/>
  <c r="HC44" i="1" s="1"/>
  <c r="GX44" i="1" s="1"/>
  <c r="AC45" i="1"/>
  <c r="AD45" i="1"/>
  <c r="AB45" i="1" s="1"/>
  <c r="AE45" i="1"/>
  <c r="CR45" i="1" s="1"/>
  <c r="Q45" i="1" s="1"/>
  <c r="AF45" i="1"/>
  <c r="AG45" i="1"/>
  <c r="CU45" i="1" s="1"/>
  <c r="T45" i="1" s="1"/>
  <c r="AH45" i="1"/>
  <c r="CV45" i="1" s="1"/>
  <c r="U45" i="1" s="1"/>
  <c r="L110" i="6" s="1"/>
  <c r="Q110" i="6" s="1"/>
  <c r="AI45" i="1"/>
  <c r="CW45" i="1" s="1"/>
  <c r="V45" i="1" s="1"/>
  <c r="AJ45" i="1"/>
  <c r="CX45" i="1" s="1"/>
  <c r="W45" i="1" s="1"/>
  <c r="FR45" i="1"/>
  <c r="GL45" i="1"/>
  <c r="GO45" i="1"/>
  <c r="GP45" i="1"/>
  <c r="GV45" i="1"/>
  <c r="HC45" i="1" s="1"/>
  <c r="GX45" i="1" s="1"/>
  <c r="AC46" i="1"/>
  <c r="H111" i="6" s="1"/>
  <c r="AD46" i="1"/>
  <c r="AB46" i="1" s="1"/>
  <c r="AE46" i="1"/>
  <c r="AF46" i="1"/>
  <c r="AG46" i="1"/>
  <c r="AH46" i="1"/>
  <c r="CV46" i="1" s="1"/>
  <c r="U46" i="1" s="1"/>
  <c r="L112" i="6" s="1"/>
  <c r="Q112" i="6" s="1"/>
  <c r="AI46" i="1"/>
  <c r="AJ46" i="1"/>
  <c r="CX46" i="1" s="1"/>
  <c r="W46" i="1" s="1"/>
  <c r="CQ46" i="1"/>
  <c r="P46" i="1" s="1"/>
  <c r="K111" i="6" s="1"/>
  <c r="J112" i="6" s="1"/>
  <c r="P112" i="6" s="1"/>
  <c r="CR46" i="1"/>
  <c r="Q46" i="1" s="1"/>
  <c r="CS46" i="1"/>
  <c r="R46" i="1" s="1"/>
  <c r="CU46" i="1"/>
  <c r="T46" i="1" s="1"/>
  <c r="CW46" i="1"/>
  <c r="V46" i="1" s="1"/>
  <c r="FR46" i="1"/>
  <c r="GL46" i="1"/>
  <c r="GO46" i="1"/>
  <c r="GP46" i="1"/>
  <c r="GV46" i="1"/>
  <c r="HC46" i="1" s="1"/>
  <c r="GX46" i="1" s="1"/>
  <c r="AC47" i="1"/>
  <c r="AE47" i="1"/>
  <c r="AD47" i="1" s="1"/>
  <c r="AB47" i="1" s="1"/>
  <c r="AF47" i="1"/>
  <c r="AG47" i="1"/>
  <c r="AH47" i="1"/>
  <c r="CV47" i="1" s="1"/>
  <c r="U47" i="1" s="1"/>
  <c r="L114" i="6" s="1"/>
  <c r="Q114" i="6" s="1"/>
  <c r="AI47" i="1"/>
  <c r="CW47" i="1" s="1"/>
  <c r="V47" i="1" s="1"/>
  <c r="AJ47" i="1"/>
  <c r="CX47" i="1" s="1"/>
  <c r="W47" i="1" s="1"/>
  <c r="CQ47" i="1"/>
  <c r="P47" i="1" s="1"/>
  <c r="CR47" i="1"/>
  <c r="Q47" i="1" s="1"/>
  <c r="CS47" i="1"/>
  <c r="R47" i="1" s="1"/>
  <c r="CU47" i="1"/>
  <c r="T47" i="1" s="1"/>
  <c r="FR47" i="1"/>
  <c r="GL47" i="1"/>
  <c r="GO47" i="1"/>
  <c r="GP47" i="1"/>
  <c r="GV47" i="1"/>
  <c r="HC47" i="1" s="1"/>
  <c r="GX47" i="1" s="1"/>
  <c r="AC48" i="1"/>
  <c r="AD48" i="1"/>
  <c r="AE48" i="1"/>
  <c r="CS48" i="1" s="1"/>
  <c r="R48" i="1" s="1"/>
  <c r="AF48" i="1"/>
  <c r="AG48" i="1"/>
  <c r="CU48" i="1" s="1"/>
  <c r="T48" i="1" s="1"/>
  <c r="AH48" i="1"/>
  <c r="CV48" i="1" s="1"/>
  <c r="U48" i="1" s="1"/>
  <c r="L116" i="6" s="1"/>
  <c r="Q116" i="6" s="1"/>
  <c r="AI48" i="1"/>
  <c r="CW48" i="1" s="1"/>
  <c r="V48" i="1" s="1"/>
  <c r="AJ48" i="1"/>
  <c r="CX48" i="1" s="1"/>
  <c r="W48" i="1" s="1"/>
  <c r="CR48" i="1"/>
  <c r="Q48" i="1" s="1"/>
  <c r="FR48" i="1"/>
  <c r="GL48" i="1"/>
  <c r="GO48" i="1"/>
  <c r="GP48" i="1"/>
  <c r="GV48" i="1"/>
  <c r="HC48" i="1" s="1"/>
  <c r="GX48" i="1" s="1"/>
  <c r="P49" i="1"/>
  <c r="AC49" i="1"/>
  <c r="CQ49" i="1" s="1"/>
  <c r="AD49" i="1"/>
  <c r="AE49" i="1"/>
  <c r="CR49" i="1" s="1"/>
  <c r="Q49" i="1" s="1"/>
  <c r="AF49" i="1"/>
  <c r="AG49" i="1"/>
  <c r="CU49" i="1" s="1"/>
  <c r="T49" i="1" s="1"/>
  <c r="AH49" i="1"/>
  <c r="CV49" i="1" s="1"/>
  <c r="U49" i="1" s="1"/>
  <c r="L118" i="6" s="1"/>
  <c r="Q118" i="6" s="1"/>
  <c r="AI49" i="1"/>
  <c r="CW49" i="1" s="1"/>
  <c r="V49" i="1" s="1"/>
  <c r="AJ49" i="1"/>
  <c r="CX49" i="1"/>
  <c r="W49" i="1" s="1"/>
  <c r="FR49" i="1"/>
  <c r="GL49" i="1"/>
  <c r="GO49" i="1"/>
  <c r="GP49" i="1"/>
  <c r="GV49" i="1"/>
  <c r="HC49" i="1" s="1"/>
  <c r="GX49" i="1" s="1"/>
  <c r="C50" i="1"/>
  <c r="D50" i="1"/>
  <c r="I50" i="1"/>
  <c r="K50" i="1"/>
  <c r="AC50" i="1"/>
  <c r="AD50" i="1"/>
  <c r="AE50" i="1"/>
  <c r="AF50" i="1"/>
  <c r="AG50" i="1"/>
  <c r="CU50" i="1" s="1"/>
  <c r="T50" i="1" s="1"/>
  <c r="AH50" i="1"/>
  <c r="CV50" i="1" s="1"/>
  <c r="U50" i="1" s="1"/>
  <c r="AI50" i="1"/>
  <c r="CW50" i="1" s="1"/>
  <c r="V50" i="1" s="1"/>
  <c r="AJ50" i="1"/>
  <c r="CR50" i="1"/>
  <c r="Q50" i="1" s="1"/>
  <c r="K122" i="6" s="1"/>
  <c r="CS50" i="1"/>
  <c r="R50" i="1" s="1"/>
  <c r="K123" i="6" s="1"/>
  <c r="CT50" i="1"/>
  <c r="S50" i="1" s="1"/>
  <c r="K121" i="6" s="1"/>
  <c r="CX50" i="1"/>
  <c r="W50" i="1" s="1"/>
  <c r="FR50" i="1"/>
  <c r="GL50" i="1"/>
  <c r="GO50" i="1"/>
  <c r="GP50" i="1"/>
  <c r="GV50" i="1"/>
  <c r="HC50" i="1" s="1"/>
  <c r="I51" i="1"/>
  <c r="AC51" i="1"/>
  <c r="AE51" i="1"/>
  <c r="AF51" i="1"/>
  <c r="AG51" i="1"/>
  <c r="CU51" i="1" s="1"/>
  <c r="AH51" i="1"/>
  <c r="CV51" i="1" s="1"/>
  <c r="U51" i="1" s="1"/>
  <c r="AI51" i="1"/>
  <c r="CW51" i="1" s="1"/>
  <c r="AJ51" i="1"/>
  <c r="CX51" i="1" s="1"/>
  <c r="W51" i="1" s="1"/>
  <c r="CT51" i="1"/>
  <c r="S51" i="1" s="1"/>
  <c r="FR51" i="1"/>
  <c r="GL51" i="1"/>
  <c r="GO51" i="1"/>
  <c r="GP51" i="1"/>
  <c r="GV51" i="1"/>
  <c r="HC51" i="1" s="1"/>
  <c r="GX51" i="1" s="1"/>
  <c r="U52" i="1"/>
  <c r="L131" i="6" s="1"/>
  <c r="Q131" i="6" s="1"/>
  <c r="AC52" i="1"/>
  <c r="CQ52" i="1" s="1"/>
  <c r="P52" i="1" s="1"/>
  <c r="AD52" i="1"/>
  <c r="AE52" i="1"/>
  <c r="AF52" i="1"/>
  <c r="AG52" i="1"/>
  <c r="AH52" i="1"/>
  <c r="CV52" i="1" s="1"/>
  <c r="AI52" i="1"/>
  <c r="AJ52" i="1"/>
  <c r="CX52" i="1" s="1"/>
  <c r="W52" i="1" s="1"/>
  <c r="CR52" i="1"/>
  <c r="Q52" i="1" s="1"/>
  <c r="CS52" i="1"/>
  <c r="R52" i="1" s="1"/>
  <c r="CT52" i="1"/>
  <c r="S52" i="1" s="1"/>
  <c r="CU52" i="1"/>
  <c r="T52" i="1" s="1"/>
  <c r="CW52" i="1"/>
  <c r="V52" i="1" s="1"/>
  <c r="FR52" i="1"/>
  <c r="GL52" i="1"/>
  <c r="GO52" i="1"/>
  <c r="GP52" i="1"/>
  <c r="GV52" i="1"/>
  <c r="HC52" i="1"/>
  <c r="GX52" i="1" s="1"/>
  <c r="C53" i="1"/>
  <c r="D53" i="1"/>
  <c r="AC53" i="1"/>
  <c r="AE53" i="1"/>
  <c r="AF53" i="1"/>
  <c r="AG53" i="1"/>
  <c r="CU53" i="1" s="1"/>
  <c r="T53" i="1" s="1"/>
  <c r="AH53" i="1"/>
  <c r="CV53" i="1" s="1"/>
  <c r="U53" i="1" s="1"/>
  <c r="AI53" i="1"/>
  <c r="CW53" i="1" s="1"/>
  <c r="V53" i="1" s="1"/>
  <c r="AJ53" i="1"/>
  <c r="CX53" i="1" s="1"/>
  <c r="W53" i="1" s="1"/>
  <c r="CQ53" i="1"/>
  <c r="P53" i="1" s="1"/>
  <c r="FR53" i="1"/>
  <c r="GL53" i="1"/>
  <c r="GO53" i="1"/>
  <c r="GP53" i="1"/>
  <c r="GV53" i="1"/>
  <c r="HC53" i="1"/>
  <c r="GX53" i="1" s="1"/>
  <c r="O54" i="1"/>
  <c r="P54" i="1"/>
  <c r="Q54" i="1"/>
  <c r="R54" i="1"/>
  <c r="S54" i="1"/>
  <c r="T54" i="1"/>
  <c r="U54" i="1"/>
  <c r="L141" i="6" s="1"/>
  <c r="Q141" i="6" s="1"/>
  <c r="V54" i="1"/>
  <c r="W54" i="1"/>
  <c r="X54" i="1"/>
  <c r="T140" i="6" s="1"/>
  <c r="Y54" i="1"/>
  <c r="V140" i="6" s="1"/>
  <c r="AB54" i="1"/>
  <c r="H140" i="6" s="1"/>
  <c r="W141" i="6" s="1"/>
  <c r="AC54" i="1"/>
  <c r="AD54" i="1"/>
  <c r="AE54" i="1"/>
  <c r="AF54" i="1"/>
  <c r="AG54" i="1"/>
  <c r="AH54" i="1"/>
  <c r="AI54" i="1"/>
  <c r="AJ54" i="1"/>
  <c r="CP54" i="1"/>
  <c r="GN54" i="1" s="1"/>
  <c r="FR54" i="1"/>
  <c r="GL54" i="1"/>
  <c r="GO54" i="1"/>
  <c r="GP54" i="1"/>
  <c r="GV54" i="1"/>
  <c r="GX54" i="1"/>
  <c r="O55" i="1"/>
  <c r="P55" i="1"/>
  <c r="Q55" i="1"/>
  <c r="R55" i="1"/>
  <c r="S55" i="1"/>
  <c r="T55" i="1"/>
  <c r="U55" i="1"/>
  <c r="L143" i="6" s="1"/>
  <c r="Q143" i="6" s="1"/>
  <c r="V55" i="1"/>
  <c r="W55" i="1"/>
  <c r="X55" i="1"/>
  <c r="T142" i="6" s="1"/>
  <c r="Y55" i="1"/>
  <c r="V142" i="6" s="1"/>
  <c r="AB55" i="1"/>
  <c r="AC55" i="1"/>
  <c r="AD55" i="1"/>
  <c r="AE55" i="1"/>
  <c r="AF55" i="1"/>
  <c r="AG55" i="1"/>
  <c r="AH55" i="1"/>
  <c r="AI55" i="1"/>
  <c r="AJ55" i="1"/>
  <c r="FR55" i="1"/>
  <c r="GL55" i="1"/>
  <c r="GO55" i="1"/>
  <c r="GP55" i="1"/>
  <c r="GV55" i="1"/>
  <c r="GX55" i="1"/>
  <c r="AC56" i="1"/>
  <c r="H144" i="6" s="1"/>
  <c r="AD56" i="1"/>
  <c r="AE56" i="1"/>
  <c r="AF56" i="1"/>
  <c r="AG56" i="1"/>
  <c r="AH56" i="1"/>
  <c r="AI56" i="1"/>
  <c r="CW56" i="1" s="1"/>
  <c r="V56" i="1" s="1"/>
  <c r="AJ56" i="1"/>
  <c r="CX56" i="1" s="1"/>
  <c r="W56" i="1" s="1"/>
  <c r="CQ56" i="1"/>
  <c r="P56" i="1" s="1"/>
  <c r="CR56" i="1"/>
  <c r="Q56" i="1" s="1"/>
  <c r="CS56" i="1"/>
  <c r="R56" i="1" s="1"/>
  <c r="CT56" i="1"/>
  <c r="S56" i="1" s="1"/>
  <c r="CY56" i="1" s="1"/>
  <c r="X56" i="1" s="1"/>
  <c r="T144" i="6" s="1"/>
  <c r="CU56" i="1"/>
  <c r="T56" i="1" s="1"/>
  <c r="CV56" i="1"/>
  <c r="U56" i="1" s="1"/>
  <c r="L145" i="6" s="1"/>
  <c r="Q145" i="6" s="1"/>
  <c r="FR56" i="1"/>
  <c r="GL56" i="1"/>
  <c r="GO56" i="1"/>
  <c r="GP56" i="1"/>
  <c r="GV56" i="1"/>
  <c r="HC56" i="1" s="1"/>
  <c r="GX56" i="1" s="1"/>
  <c r="B58" i="1"/>
  <c r="B26" i="1" s="1"/>
  <c r="C58" i="1"/>
  <c r="C26" i="1" s="1"/>
  <c r="D58" i="1"/>
  <c r="D26" i="1" s="1"/>
  <c r="F58" i="1"/>
  <c r="F26" i="1" s="1"/>
  <c r="G58" i="1"/>
  <c r="BX58" i="1"/>
  <c r="AO58" i="1" s="1"/>
  <c r="CK58" i="1"/>
  <c r="CK26" i="1" s="1"/>
  <c r="CL58" i="1"/>
  <c r="D88" i="1"/>
  <c r="E90" i="1"/>
  <c r="Z90" i="1"/>
  <c r="AA90" i="1"/>
  <c r="AM90" i="1"/>
  <c r="AN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I90" i="1"/>
  <c r="GJ90" i="1"/>
  <c r="GK90" i="1"/>
  <c r="GL90" i="1"/>
  <c r="GM90" i="1"/>
  <c r="GN90" i="1"/>
  <c r="GO90" i="1"/>
  <c r="GP90" i="1"/>
  <c r="GQ90" i="1"/>
  <c r="GR90" i="1"/>
  <c r="GS90" i="1"/>
  <c r="GT90" i="1"/>
  <c r="GU90" i="1"/>
  <c r="GV90" i="1"/>
  <c r="GW90" i="1"/>
  <c r="GX90" i="1"/>
  <c r="C92" i="1"/>
  <c r="D92" i="1"/>
  <c r="AC92" i="1"/>
  <c r="AE92" i="1"/>
  <c r="CR92" i="1" s="1"/>
  <c r="Q92" i="1" s="1"/>
  <c r="K154" i="6" s="1"/>
  <c r="AF92" i="1"/>
  <c r="AG92" i="1"/>
  <c r="AH92" i="1"/>
  <c r="CV92" i="1" s="1"/>
  <c r="U92" i="1" s="1"/>
  <c r="AI92" i="1"/>
  <c r="AJ92" i="1"/>
  <c r="CX92" i="1" s="1"/>
  <c r="W92" i="1" s="1"/>
  <c r="CU92" i="1"/>
  <c r="T92" i="1" s="1"/>
  <c r="CW92" i="1"/>
  <c r="V92" i="1" s="1"/>
  <c r="FR92" i="1"/>
  <c r="GL92" i="1"/>
  <c r="GO92" i="1"/>
  <c r="GP92" i="1"/>
  <c r="GV92" i="1"/>
  <c r="HC92" i="1" s="1"/>
  <c r="GX92" i="1" s="1"/>
  <c r="C93" i="1"/>
  <c r="D93" i="1"/>
  <c r="I93" i="1"/>
  <c r="K93" i="1"/>
  <c r="AC93" i="1"/>
  <c r="H164" i="6" s="1"/>
  <c r="AE93" i="1"/>
  <c r="AF93" i="1"/>
  <c r="AG93" i="1"/>
  <c r="CU93" i="1" s="1"/>
  <c r="T93" i="1" s="1"/>
  <c r="AH93" i="1"/>
  <c r="AI93" i="1"/>
  <c r="CW93" i="1" s="1"/>
  <c r="V93" i="1" s="1"/>
  <c r="AJ93" i="1"/>
  <c r="CT93" i="1"/>
  <c r="S93" i="1" s="1"/>
  <c r="K161" i="6" s="1"/>
  <c r="CV93" i="1"/>
  <c r="CX93" i="1"/>
  <c r="W93" i="1" s="1"/>
  <c r="FR93" i="1"/>
  <c r="GL93" i="1"/>
  <c r="GO93" i="1"/>
  <c r="GP93" i="1"/>
  <c r="GV93" i="1"/>
  <c r="HC93" i="1" s="1"/>
  <c r="GX93" i="1" s="1"/>
  <c r="C94" i="1"/>
  <c r="D94" i="1"/>
  <c r="I94" i="1"/>
  <c r="K94" i="1"/>
  <c r="AC94" i="1"/>
  <c r="CQ94" i="1" s="1"/>
  <c r="P94" i="1" s="1"/>
  <c r="AE94" i="1"/>
  <c r="AF94" i="1"/>
  <c r="AG94" i="1"/>
  <c r="CU94" i="1" s="1"/>
  <c r="T94" i="1" s="1"/>
  <c r="AH94" i="1"/>
  <c r="CV94" i="1" s="1"/>
  <c r="U94" i="1" s="1"/>
  <c r="L175" i="6" s="1"/>
  <c r="Q175" i="6" s="1"/>
  <c r="AI94" i="1"/>
  <c r="CW94" i="1" s="1"/>
  <c r="V94" i="1" s="1"/>
  <c r="AJ94" i="1"/>
  <c r="CX94" i="1" s="1"/>
  <c r="W94" i="1" s="1"/>
  <c r="CT94" i="1"/>
  <c r="S94" i="1" s="1"/>
  <c r="FR94" i="1"/>
  <c r="GL94" i="1"/>
  <c r="GO94" i="1"/>
  <c r="GP94" i="1"/>
  <c r="GV94" i="1"/>
  <c r="HC94" i="1"/>
  <c r="O95" i="1"/>
  <c r="P95" i="1"/>
  <c r="Q95" i="1"/>
  <c r="R95" i="1"/>
  <c r="S95" i="1"/>
  <c r="T95" i="1"/>
  <c r="U95" i="1"/>
  <c r="L177" i="6" s="1"/>
  <c r="Q177" i="6" s="1"/>
  <c r="V95" i="1"/>
  <c r="W95" i="1"/>
  <c r="X95" i="1"/>
  <c r="T176" i="6" s="1"/>
  <c r="Y95" i="1"/>
  <c r="V176" i="6" s="1"/>
  <c r="AB95" i="1"/>
  <c r="AC95" i="1"/>
  <c r="AD95" i="1"/>
  <c r="AE95" i="1"/>
  <c r="AF95" i="1"/>
  <c r="AG95" i="1"/>
  <c r="AH95" i="1"/>
  <c r="AI95" i="1"/>
  <c r="AJ95" i="1"/>
  <c r="FR95" i="1"/>
  <c r="GL95" i="1"/>
  <c r="GO95" i="1"/>
  <c r="GP95" i="1"/>
  <c r="GV95" i="1"/>
  <c r="GX95" i="1"/>
  <c r="C96" i="1"/>
  <c r="D96" i="1"/>
  <c r="AC96" i="1"/>
  <c r="CQ96" i="1" s="1"/>
  <c r="P96" i="1" s="1"/>
  <c r="AE96" i="1"/>
  <c r="AF96" i="1"/>
  <c r="CT96" i="1" s="1"/>
  <c r="S96" i="1" s="1"/>
  <c r="K179" i="6" s="1"/>
  <c r="AG96" i="1"/>
  <c r="CU96" i="1" s="1"/>
  <c r="T96" i="1" s="1"/>
  <c r="AH96" i="1"/>
  <c r="CV96" i="1" s="1"/>
  <c r="U96" i="1" s="1"/>
  <c r="AI96" i="1"/>
  <c r="CW96" i="1" s="1"/>
  <c r="V96" i="1" s="1"/>
  <c r="AJ96" i="1"/>
  <c r="CX96" i="1" s="1"/>
  <c r="W96" i="1" s="1"/>
  <c r="FR96" i="1"/>
  <c r="GL96" i="1"/>
  <c r="GO96" i="1"/>
  <c r="GP96" i="1"/>
  <c r="GV96" i="1"/>
  <c r="HC96" i="1"/>
  <c r="GX96" i="1" s="1"/>
  <c r="AC97" i="1"/>
  <c r="AE97" i="1"/>
  <c r="AF97" i="1"/>
  <c r="AG97" i="1"/>
  <c r="CU97" i="1" s="1"/>
  <c r="T97" i="1" s="1"/>
  <c r="AH97" i="1"/>
  <c r="CV97" i="1" s="1"/>
  <c r="U97" i="1" s="1"/>
  <c r="L187" i="6" s="1"/>
  <c r="Q187" i="6" s="1"/>
  <c r="AI97" i="1"/>
  <c r="CW97" i="1" s="1"/>
  <c r="V97" i="1" s="1"/>
  <c r="AJ97" i="1"/>
  <c r="CX97" i="1" s="1"/>
  <c r="W97" i="1" s="1"/>
  <c r="FR97" i="1"/>
  <c r="GL97" i="1"/>
  <c r="GO97" i="1"/>
  <c r="GP97" i="1"/>
  <c r="GV97" i="1"/>
  <c r="HC97" i="1"/>
  <c r="GX97" i="1" s="1"/>
  <c r="AC98" i="1"/>
  <c r="AE98" i="1"/>
  <c r="AF98" i="1"/>
  <c r="AG98" i="1"/>
  <c r="CU98" i="1" s="1"/>
  <c r="T98" i="1" s="1"/>
  <c r="AH98" i="1"/>
  <c r="CV98" i="1" s="1"/>
  <c r="U98" i="1" s="1"/>
  <c r="L189" i="6" s="1"/>
  <c r="Q189" i="6" s="1"/>
  <c r="AI98" i="1"/>
  <c r="CW98" i="1" s="1"/>
  <c r="V98" i="1" s="1"/>
  <c r="AJ98" i="1"/>
  <c r="CX98" i="1" s="1"/>
  <c r="W98" i="1" s="1"/>
  <c r="FR98" i="1"/>
  <c r="GL98" i="1"/>
  <c r="GO98" i="1"/>
  <c r="GP98" i="1"/>
  <c r="GV98" i="1"/>
  <c r="HC98" i="1" s="1"/>
  <c r="GX98" i="1" s="1"/>
  <c r="W99" i="1"/>
  <c r="AC99" i="1"/>
  <c r="AE99" i="1"/>
  <c r="AF99" i="1"/>
  <c r="CT99" i="1" s="1"/>
  <c r="S99" i="1" s="1"/>
  <c r="AG99" i="1"/>
  <c r="CU99" i="1" s="1"/>
  <c r="T99" i="1" s="1"/>
  <c r="AH99" i="1"/>
  <c r="CV99" i="1" s="1"/>
  <c r="U99" i="1" s="1"/>
  <c r="L191" i="6" s="1"/>
  <c r="Q191" i="6" s="1"/>
  <c r="AI99" i="1"/>
  <c r="CW99" i="1" s="1"/>
  <c r="V99" i="1" s="1"/>
  <c r="AJ99" i="1"/>
  <c r="CX99" i="1"/>
  <c r="FR99" i="1"/>
  <c r="GL99" i="1"/>
  <c r="GO99" i="1"/>
  <c r="GP99" i="1"/>
  <c r="GV99" i="1"/>
  <c r="HC99" i="1"/>
  <c r="GX99" i="1" s="1"/>
  <c r="S100" i="1"/>
  <c r="CZ100" i="1" s="1"/>
  <c r="Y100" i="1" s="1"/>
  <c r="V192" i="6" s="1"/>
  <c r="AC100" i="1"/>
  <c r="AE100" i="1"/>
  <c r="AF100" i="1"/>
  <c r="AG100" i="1"/>
  <c r="AH100" i="1"/>
  <c r="CV100" i="1" s="1"/>
  <c r="U100" i="1" s="1"/>
  <c r="L193" i="6" s="1"/>
  <c r="Q193" i="6" s="1"/>
  <c r="AI100" i="1"/>
  <c r="CW100" i="1" s="1"/>
  <c r="V100" i="1" s="1"/>
  <c r="AJ100" i="1"/>
  <c r="CX100" i="1" s="1"/>
  <c r="W100" i="1" s="1"/>
  <c r="CS100" i="1"/>
  <c r="R100" i="1" s="1"/>
  <c r="CT100" i="1"/>
  <c r="CU100" i="1"/>
  <c r="T100" i="1" s="1"/>
  <c r="FR100" i="1"/>
  <c r="GL100" i="1"/>
  <c r="GO100" i="1"/>
  <c r="GP100" i="1"/>
  <c r="GV100" i="1"/>
  <c r="HC100" i="1"/>
  <c r="GX100" i="1" s="1"/>
  <c r="AC101" i="1"/>
  <c r="AE101" i="1"/>
  <c r="CS101" i="1" s="1"/>
  <c r="R101" i="1" s="1"/>
  <c r="AF101" i="1"/>
  <c r="AG101" i="1"/>
  <c r="CU101" i="1" s="1"/>
  <c r="T101" i="1" s="1"/>
  <c r="AH101" i="1"/>
  <c r="CV101" i="1" s="1"/>
  <c r="U101" i="1" s="1"/>
  <c r="L195" i="6" s="1"/>
  <c r="Q195" i="6" s="1"/>
  <c r="AI101" i="1"/>
  <c r="CW101" i="1" s="1"/>
  <c r="V101" i="1" s="1"/>
  <c r="AJ101" i="1"/>
  <c r="CX101" i="1" s="1"/>
  <c r="W101" i="1" s="1"/>
  <c r="FR101" i="1"/>
  <c r="GL101" i="1"/>
  <c r="GO101" i="1"/>
  <c r="GP101" i="1"/>
  <c r="GV101" i="1"/>
  <c r="HC101" i="1"/>
  <c r="GX101" i="1" s="1"/>
  <c r="U102" i="1"/>
  <c r="L197" i="6" s="1"/>
  <c r="Q197" i="6" s="1"/>
  <c r="W102" i="1"/>
  <c r="AC102" i="1"/>
  <c r="AE102" i="1"/>
  <c r="CS102" i="1" s="1"/>
  <c r="R102" i="1" s="1"/>
  <c r="AF102" i="1"/>
  <c r="AG102" i="1"/>
  <c r="CU102" i="1" s="1"/>
  <c r="T102" i="1" s="1"/>
  <c r="AH102" i="1"/>
  <c r="AI102" i="1"/>
  <c r="CW102" i="1" s="1"/>
  <c r="V102" i="1" s="1"/>
  <c r="AJ102" i="1"/>
  <c r="CV102" i="1"/>
  <c r="CX102" i="1"/>
  <c r="FR102" i="1"/>
  <c r="GL102" i="1"/>
  <c r="GO102" i="1"/>
  <c r="GP102" i="1"/>
  <c r="GV102" i="1"/>
  <c r="HC102" i="1" s="1"/>
  <c r="GX102" i="1" s="1"/>
  <c r="AC103" i="1"/>
  <c r="AE103" i="1"/>
  <c r="CS103" i="1" s="1"/>
  <c r="R103" i="1" s="1"/>
  <c r="AF103" i="1"/>
  <c r="AG103" i="1"/>
  <c r="CU103" i="1" s="1"/>
  <c r="T103" i="1" s="1"/>
  <c r="AH103" i="1"/>
  <c r="AI103" i="1"/>
  <c r="CW103" i="1" s="1"/>
  <c r="V103" i="1" s="1"/>
  <c r="AJ103" i="1"/>
  <c r="CT103" i="1"/>
  <c r="S103" i="1" s="1"/>
  <c r="CV103" i="1"/>
  <c r="U103" i="1" s="1"/>
  <c r="L199" i="6" s="1"/>
  <c r="Q199" i="6" s="1"/>
  <c r="CX103" i="1"/>
  <c r="W103" i="1" s="1"/>
  <c r="FR103" i="1"/>
  <c r="GL103" i="1"/>
  <c r="GO103" i="1"/>
  <c r="GP103" i="1"/>
  <c r="GV103" i="1"/>
  <c r="HC103" i="1" s="1"/>
  <c r="GX103" i="1" s="1"/>
  <c r="V104" i="1"/>
  <c r="AC104" i="1"/>
  <c r="AE104" i="1"/>
  <c r="AF104" i="1"/>
  <c r="AG104" i="1"/>
  <c r="AH104" i="1"/>
  <c r="CV104" i="1" s="1"/>
  <c r="U104" i="1" s="1"/>
  <c r="L201" i="6" s="1"/>
  <c r="Q201" i="6" s="1"/>
  <c r="AI104" i="1"/>
  <c r="CW104" i="1" s="1"/>
  <c r="AJ104" i="1"/>
  <c r="CS104" i="1"/>
  <c r="R104" i="1" s="1"/>
  <c r="CU104" i="1"/>
  <c r="T104" i="1" s="1"/>
  <c r="CX104" i="1"/>
  <c r="W104" i="1" s="1"/>
  <c r="FR104" i="1"/>
  <c r="GL104" i="1"/>
  <c r="GO104" i="1"/>
  <c r="GP104" i="1"/>
  <c r="GV104" i="1"/>
  <c r="HC104" i="1"/>
  <c r="GX104" i="1" s="1"/>
  <c r="AC105" i="1"/>
  <c r="AE105" i="1"/>
  <c r="CS105" i="1" s="1"/>
  <c r="R105" i="1" s="1"/>
  <c r="AF105" i="1"/>
  <c r="AG105" i="1"/>
  <c r="AH105" i="1"/>
  <c r="CV105" i="1" s="1"/>
  <c r="U105" i="1" s="1"/>
  <c r="L203" i="6" s="1"/>
  <c r="Q203" i="6" s="1"/>
  <c r="AI105" i="1"/>
  <c r="CW105" i="1" s="1"/>
  <c r="V105" i="1" s="1"/>
  <c r="AJ105" i="1"/>
  <c r="CX105" i="1" s="1"/>
  <c r="W105" i="1" s="1"/>
  <c r="CU105" i="1"/>
  <c r="T105" i="1" s="1"/>
  <c r="FR105" i="1"/>
  <c r="GL105" i="1"/>
  <c r="GO105" i="1"/>
  <c r="GP105" i="1"/>
  <c r="GV105" i="1"/>
  <c r="HC105" i="1" s="1"/>
  <c r="GX105" i="1" s="1"/>
  <c r="AC106" i="1"/>
  <c r="AE106" i="1"/>
  <c r="AF106" i="1"/>
  <c r="AG106" i="1"/>
  <c r="CU106" i="1" s="1"/>
  <c r="T106" i="1" s="1"/>
  <c r="AH106" i="1"/>
  <c r="AI106" i="1"/>
  <c r="CW106" i="1" s="1"/>
  <c r="V106" i="1" s="1"/>
  <c r="AJ106" i="1"/>
  <c r="CT106" i="1"/>
  <c r="S106" i="1" s="1"/>
  <c r="CV106" i="1"/>
  <c r="U106" i="1" s="1"/>
  <c r="L205" i="6" s="1"/>
  <c r="Q205" i="6" s="1"/>
  <c r="CX106" i="1"/>
  <c r="W106" i="1" s="1"/>
  <c r="FR106" i="1"/>
  <c r="GL106" i="1"/>
  <c r="GO106" i="1"/>
  <c r="GP106" i="1"/>
  <c r="GV106" i="1"/>
  <c r="HC106" i="1"/>
  <c r="GX106" i="1" s="1"/>
  <c r="AC107" i="1"/>
  <c r="AE107" i="1"/>
  <c r="AF107" i="1"/>
  <c r="AG107" i="1"/>
  <c r="CU107" i="1" s="1"/>
  <c r="T107" i="1" s="1"/>
  <c r="AH107" i="1"/>
  <c r="AI107" i="1"/>
  <c r="CW107" i="1" s="1"/>
  <c r="V107" i="1" s="1"/>
  <c r="AJ107" i="1"/>
  <c r="CT107" i="1"/>
  <c r="S107" i="1" s="1"/>
  <c r="CV107" i="1"/>
  <c r="U107" i="1" s="1"/>
  <c r="L207" i="6" s="1"/>
  <c r="Q207" i="6" s="1"/>
  <c r="CX107" i="1"/>
  <c r="W107" i="1" s="1"/>
  <c r="FR107" i="1"/>
  <c r="GL107" i="1"/>
  <c r="GO107" i="1"/>
  <c r="GP107" i="1"/>
  <c r="GV107" i="1"/>
  <c r="HC107" i="1"/>
  <c r="GX107" i="1" s="1"/>
  <c r="AC108" i="1"/>
  <c r="AE108" i="1"/>
  <c r="CS108" i="1" s="1"/>
  <c r="R108" i="1" s="1"/>
  <c r="AF108" i="1"/>
  <c r="AG108" i="1"/>
  <c r="CU108" i="1" s="1"/>
  <c r="T108" i="1" s="1"/>
  <c r="AH108" i="1"/>
  <c r="CV108" i="1" s="1"/>
  <c r="U108" i="1" s="1"/>
  <c r="L209" i="6" s="1"/>
  <c r="Q209" i="6" s="1"/>
  <c r="AI108" i="1"/>
  <c r="AJ108" i="1"/>
  <c r="CX108" i="1" s="1"/>
  <c r="W108" i="1" s="1"/>
  <c r="CW108" i="1"/>
  <c r="V108" i="1" s="1"/>
  <c r="FR108" i="1"/>
  <c r="GL108" i="1"/>
  <c r="GO108" i="1"/>
  <c r="GP108" i="1"/>
  <c r="GV108" i="1"/>
  <c r="HC108" i="1" s="1"/>
  <c r="GX108" i="1" s="1"/>
  <c r="S109" i="1"/>
  <c r="AC109" i="1"/>
  <c r="AE109" i="1"/>
  <c r="AF109" i="1"/>
  <c r="CT109" i="1" s="1"/>
  <c r="AG109" i="1"/>
  <c r="CU109" i="1" s="1"/>
  <c r="T109" i="1" s="1"/>
  <c r="AH109" i="1"/>
  <c r="CV109" i="1" s="1"/>
  <c r="U109" i="1" s="1"/>
  <c r="L211" i="6" s="1"/>
  <c r="Q211" i="6" s="1"/>
  <c r="AI109" i="1"/>
  <c r="AJ109" i="1"/>
  <c r="CX109" i="1" s="1"/>
  <c r="W109" i="1" s="1"/>
  <c r="CS109" i="1"/>
  <c r="R109" i="1" s="1"/>
  <c r="CW109" i="1"/>
  <c r="V109" i="1" s="1"/>
  <c r="CZ109" i="1"/>
  <c r="Y109" i="1" s="1"/>
  <c r="V210" i="6" s="1"/>
  <c r="FR109" i="1"/>
  <c r="GL109" i="1"/>
  <c r="GO109" i="1"/>
  <c r="GP109" i="1"/>
  <c r="GV109" i="1"/>
  <c r="HC109" i="1" s="1"/>
  <c r="GX109" i="1" s="1"/>
  <c r="AC110" i="1"/>
  <c r="AB110" i="1" s="1"/>
  <c r="AD110" i="1"/>
  <c r="AE110" i="1"/>
  <c r="AF110" i="1"/>
  <c r="AG110" i="1"/>
  <c r="AH110" i="1"/>
  <c r="CV110" i="1" s="1"/>
  <c r="U110" i="1" s="1"/>
  <c r="L213" i="6" s="1"/>
  <c r="Q213" i="6" s="1"/>
  <c r="AI110" i="1"/>
  <c r="AJ110" i="1"/>
  <c r="CX110" i="1" s="1"/>
  <c r="W110" i="1" s="1"/>
  <c r="CQ110" i="1"/>
  <c r="P110" i="1" s="1"/>
  <c r="CR110" i="1"/>
  <c r="Q110" i="1" s="1"/>
  <c r="CS110" i="1"/>
  <c r="R110" i="1" s="1"/>
  <c r="CT110" i="1"/>
  <c r="S110" i="1" s="1"/>
  <c r="CU110" i="1"/>
  <c r="T110" i="1" s="1"/>
  <c r="CW110" i="1"/>
  <c r="V110" i="1" s="1"/>
  <c r="FR110" i="1"/>
  <c r="GL110" i="1"/>
  <c r="GO110" i="1"/>
  <c r="GP110" i="1"/>
  <c r="GV110" i="1"/>
  <c r="HC110" i="1" s="1"/>
  <c r="GX110" i="1" s="1"/>
  <c r="AC111" i="1"/>
  <c r="AE111" i="1"/>
  <c r="AF111" i="1"/>
  <c r="AG111" i="1"/>
  <c r="AH111" i="1"/>
  <c r="CV111" i="1" s="1"/>
  <c r="U111" i="1" s="1"/>
  <c r="L215" i="6" s="1"/>
  <c r="Q215" i="6" s="1"/>
  <c r="AI111" i="1"/>
  <c r="CW111" i="1" s="1"/>
  <c r="V111" i="1" s="1"/>
  <c r="AJ111" i="1"/>
  <c r="CX111" i="1" s="1"/>
  <c r="W111" i="1" s="1"/>
  <c r="CQ111" i="1"/>
  <c r="P111" i="1" s="1"/>
  <c r="CU111" i="1"/>
  <c r="T111" i="1" s="1"/>
  <c r="FR111" i="1"/>
  <c r="GL111" i="1"/>
  <c r="GO111" i="1"/>
  <c r="GP111" i="1"/>
  <c r="GV111" i="1"/>
  <c r="HC111" i="1"/>
  <c r="GX111" i="1" s="1"/>
  <c r="C112" i="1"/>
  <c r="D112" i="1"/>
  <c r="I112" i="1"/>
  <c r="K112" i="1"/>
  <c r="AC112" i="1"/>
  <c r="H221" i="6" s="1"/>
  <c r="AE112" i="1"/>
  <c r="AF112" i="1"/>
  <c r="AG112" i="1"/>
  <c r="AH112" i="1"/>
  <c r="AI112" i="1"/>
  <c r="AJ112" i="1"/>
  <c r="CX112" i="1" s="1"/>
  <c r="W112" i="1" s="1"/>
  <c r="CU112" i="1"/>
  <c r="T112" i="1" s="1"/>
  <c r="CV112" i="1"/>
  <c r="U112" i="1" s="1"/>
  <c r="CW112" i="1"/>
  <c r="V112" i="1" s="1"/>
  <c r="FR112" i="1"/>
  <c r="GL112" i="1"/>
  <c r="GO112" i="1"/>
  <c r="GP112" i="1"/>
  <c r="GV112" i="1"/>
  <c r="HC112" i="1" s="1"/>
  <c r="GX112" i="1" s="1"/>
  <c r="I113" i="1"/>
  <c r="E225" i="6" s="1"/>
  <c r="AC113" i="1"/>
  <c r="AE113" i="1"/>
  <c r="AF113" i="1"/>
  <c r="CT113" i="1" s="1"/>
  <c r="S113" i="1" s="1"/>
  <c r="AG113" i="1"/>
  <c r="CU113" i="1" s="1"/>
  <c r="AH113" i="1"/>
  <c r="AI113" i="1"/>
  <c r="CW113" i="1" s="1"/>
  <c r="AJ113" i="1"/>
  <c r="CX113" i="1" s="1"/>
  <c r="CV113" i="1"/>
  <c r="FR113" i="1"/>
  <c r="GL113" i="1"/>
  <c r="GO113" i="1"/>
  <c r="GP113" i="1"/>
  <c r="GV113" i="1"/>
  <c r="HC113" i="1" s="1"/>
  <c r="AC114" i="1"/>
  <c r="CQ114" i="1" s="1"/>
  <c r="P114" i="1" s="1"/>
  <c r="AE114" i="1"/>
  <c r="CR114" i="1" s="1"/>
  <c r="Q114" i="1" s="1"/>
  <c r="AF114" i="1"/>
  <c r="AG114" i="1"/>
  <c r="CU114" i="1" s="1"/>
  <c r="T114" i="1" s="1"/>
  <c r="AH114" i="1"/>
  <c r="CV114" i="1" s="1"/>
  <c r="U114" i="1" s="1"/>
  <c r="L228" i="6" s="1"/>
  <c r="Q228" i="6" s="1"/>
  <c r="AI114" i="1"/>
  <c r="CW114" i="1" s="1"/>
  <c r="V114" i="1" s="1"/>
  <c r="AJ114" i="1"/>
  <c r="CX114" i="1" s="1"/>
  <c r="W114" i="1" s="1"/>
  <c r="FR114" i="1"/>
  <c r="GL114" i="1"/>
  <c r="GO114" i="1"/>
  <c r="GP114" i="1"/>
  <c r="GV114" i="1"/>
  <c r="HC114" i="1"/>
  <c r="GX114" i="1" s="1"/>
  <c r="C115" i="1"/>
  <c r="D115" i="1"/>
  <c r="S115" i="1"/>
  <c r="K230" i="6" s="1"/>
  <c r="AC115" i="1"/>
  <c r="AE115" i="1"/>
  <c r="CR115" i="1" s="1"/>
  <c r="Q115" i="1" s="1"/>
  <c r="K231" i="6" s="1"/>
  <c r="AF115" i="1"/>
  <c r="AG115" i="1"/>
  <c r="CU115" i="1" s="1"/>
  <c r="T115" i="1" s="1"/>
  <c r="AH115" i="1"/>
  <c r="AI115" i="1"/>
  <c r="CW115" i="1" s="1"/>
  <c r="V115" i="1" s="1"/>
  <c r="AJ115" i="1"/>
  <c r="CT115" i="1"/>
  <c r="CV115" i="1"/>
  <c r="U115" i="1" s="1"/>
  <c r="CX115" i="1"/>
  <c r="W115" i="1" s="1"/>
  <c r="FR115" i="1"/>
  <c r="GL115" i="1"/>
  <c r="GO115" i="1"/>
  <c r="GP115" i="1"/>
  <c r="GV115" i="1"/>
  <c r="HC115" i="1"/>
  <c r="GX115" i="1" s="1"/>
  <c r="B117" i="1"/>
  <c r="B90" i="1" s="1"/>
  <c r="C117" i="1"/>
  <c r="C90" i="1" s="1"/>
  <c r="D117" i="1"/>
  <c r="D90" i="1" s="1"/>
  <c r="F117" i="1"/>
  <c r="F90" i="1" s="1"/>
  <c r="G117" i="1"/>
  <c r="BX117" i="1"/>
  <c r="AO117" i="1" s="1"/>
  <c r="CK117" i="1"/>
  <c r="BB117" i="1" s="1"/>
  <c r="CL117" i="1"/>
  <c r="D147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W151" i="1"/>
  <c r="AC151" i="1"/>
  <c r="CQ151" i="1" s="1"/>
  <c r="P151" i="1" s="1"/>
  <c r="AE151" i="1"/>
  <c r="AF151" i="1"/>
  <c r="AG151" i="1"/>
  <c r="AH151" i="1"/>
  <c r="AI151" i="1"/>
  <c r="CW151" i="1" s="1"/>
  <c r="V151" i="1" s="1"/>
  <c r="AJ151" i="1"/>
  <c r="CX151" i="1" s="1"/>
  <c r="CU151" i="1"/>
  <c r="T151" i="1" s="1"/>
  <c r="CV151" i="1"/>
  <c r="U151" i="1" s="1"/>
  <c r="FR151" i="1"/>
  <c r="GL151" i="1"/>
  <c r="GO151" i="1"/>
  <c r="GP151" i="1"/>
  <c r="GV151" i="1"/>
  <c r="HC151" i="1" s="1"/>
  <c r="GX151" i="1" s="1"/>
  <c r="C152" i="1"/>
  <c r="D152" i="1"/>
  <c r="I152" i="1"/>
  <c r="K152" i="1"/>
  <c r="AC152" i="1"/>
  <c r="AE152" i="1"/>
  <c r="CR152" i="1" s="1"/>
  <c r="AF152" i="1"/>
  <c r="AG152" i="1"/>
  <c r="AH152" i="1"/>
  <c r="CV152" i="1" s="1"/>
  <c r="AI152" i="1"/>
  <c r="AJ152" i="1"/>
  <c r="CU152" i="1"/>
  <c r="CW152" i="1"/>
  <c r="CX152" i="1"/>
  <c r="FR152" i="1"/>
  <c r="GL152" i="1"/>
  <c r="GO152" i="1"/>
  <c r="GP152" i="1"/>
  <c r="GV152" i="1"/>
  <c r="HC152" i="1" s="1"/>
  <c r="C153" i="1"/>
  <c r="D153" i="1"/>
  <c r="I153" i="1"/>
  <c r="K153" i="1"/>
  <c r="AC153" i="1"/>
  <c r="CQ153" i="1" s="1"/>
  <c r="P153" i="1" s="1"/>
  <c r="AE153" i="1"/>
  <c r="AF153" i="1"/>
  <c r="AG153" i="1"/>
  <c r="AH153" i="1"/>
  <c r="CV153" i="1" s="1"/>
  <c r="U153" i="1" s="1"/>
  <c r="L267" i="6" s="1"/>
  <c r="Q267" i="6" s="1"/>
  <c r="AI153" i="1"/>
  <c r="AJ153" i="1"/>
  <c r="CX153" i="1" s="1"/>
  <c r="W153" i="1" s="1"/>
  <c r="CT153" i="1"/>
  <c r="S153" i="1" s="1"/>
  <c r="CU153" i="1"/>
  <c r="T153" i="1" s="1"/>
  <c r="CW153" i="1"/>
  <c r="V153" i="1" s="1"/>
  <c r="FR153" i="1"/>
  <c r="GL153" i="1"/>
  <c r="GO153" i="1"/>
  <c r="GP153" i="1"/>
  <c r="GV153" i="1"/>
  <c r="HC153" i="1" s="1"/>
  <c r="GX153" i="1" s="1"/>
  <c r="O154" i="1"/>
  <c r="P154" i="1"/>
  <c r="Q154" i="1"/>
  <c r="R154" i="1"/>
  <c r="S154" i="1"/>
  <c r="T154" i="1"/>
  <c r="U154" i="1"/>
  <c r="L269" i="6" s="1"/>
  <c r="Q269" i="6" s="1"/>
  <c r="V154" i="1"/>
  <c r="W154" i="1"/>
  <c r="X154" i="1"/>
  <c r="T268" i="6" s="1"/>
  <c r="Y154" i="1"/>
  <c r="V268" i="6" s="1"/>
  <c r="AB154" i="1"/>
  <c r="AC154" i="1"/>
  <c r="AD154" i="1"/>
  <c r="AE154" i="1"/>
  <c r="AF154" i="1"/>
  <c r="AG154" i="1"/>
  <c r="AH154" i="1"/>
  <c r="AI154" i="1"/>
  <c r="AJ154" i="1"/>
  <c r="FR154" i="1"/>
  <c r="GL154" i="1"/>
  <c r="GO154" i="1"/>
  <c r="GP154" i="1"/>
  <c r="GV154" i="1"/>
  <c r="GX154" i="1"/>
  <c r="C155" i="1"/>
  <c r="D155" i="1"/>
  <c r="AC155" i="1"/>
  <c r="AD155" i="1"/>
  <c r="AB155" i="1" s="1"/>
  <c r="AE155" i="1"/>
  <c r="AF155" i="1"/>
  <c r="AG155" i="1"/>
  <c r="CU155" i="1" s="1"/>
  <c r="T155" i="1" s="1"/>
  <c r="AH155" i="1"/>
  <c r="AI155" i="1"/>
  <c r="AJ155" i="1"/>
  <c r="CX155" i="1" s="1"/>
  <c r="W155" i="1" s="1"/>
  <c r="CQ155" i="1"/>
  <c r="P155" i="1" s="1"/>
  <c r="CR155" i="1"/>
  <c r="Q155" i="1" s="1"/>
  <c r="K272" i="6" s="1"/>
  <c r="CS155" i="1"/>
  <c r="R155" i="1" s="1"/>
  <c r="CV155" i="1"/>
  <c r="U155" i="1" s="1"/>
  <c r="CW155" i="1"/>
  <c r="V155" i="1" s="1"/>
  <c r="FR155" i="1"/>
  <c r="GL155" i="1"/>
  <c r="GO155" i="1"/>
  <c r="GP155" i="1"/>
  <c r="GV155" i="1"/>
  <c r="HC155" i="1" s="1"/>
  <c r="GX155" i="1" s="1"/>
  <c r="C156" i="1"/>
  <c r="D156" i="1"/>
  <c r="W156" i="1"/>
  <c r="AC156" i="1"/>
  <c r="CQ156" i="1" s="1"/>
  <c r="P156" i="1" s="1"/>
  <c r="AD156" i="1"/>
  <c r="AE156" i="1"/>
  <c r="CR156" i="1" s="1"/>
  <c r="Q156" i="1" s="1"/>
  <c r="K280" i="6" s="1"/>
  <c r="AF156" i="1"/>
  <c r="CT156" i="1" s="1"/>
  <c r="S156" i="1" s="1"/>
  <c r="K279" i="6" s="1"/>
  <c r="AG156" i="1"/>
  <c r="AH156" i="1"/>
  <c r="CV156" i="1" s="1"/>
  <c r="U156" i="1" s="1"/>
  <c r="AI156" i="1"/>
  <c r="CW156" i="1" s="1"/>
  <c r="V156" i="1" s="1"/>
  <c r="AJ156" i="1"/>
  <c r="CX156" i="1" s="1"/>
  <c r="CU156" i="1"/>
  <c r="T156" i="1" s="1"/>
  <c r="FR156" i="1"/>
  <c r="GL156" i="1"/>
  <c r="GO156" i="1"/>
  <c r="GP156" i="1"/>
  <c r="GV156" i="1"/>
  <c r="HC156" i="1" s="1"/>
  <c r="GX156" i="1" s="1"/>
  <c r="V157" i="1"/>
  <c r="AC157" i="1"/>
  <c r="AE157" i="1"/>
  <c r="CS157" i="1" s="1"/>
  <c r="R157" i="1" s="1"/>
  <c r="AF157" i="1"/>
  <c r="AG157" i="1"/>
  <c r="CU157" i="1" s="1"/>
  <c r="T157" i="1" s="1"/>
  <c r="AH157" i="1"/>
  <c r="CV157" i="1" s="1"/>
  <c r="U157" i="1" s="1"/>
  <c r="L287" i="6" s="1"/>
  <c r="Q287" i="6" s="1"/>
  <c r="AI157" i="1"/>
  <c r="AJ157" i="1"/>
  <c r="CX157" i="1" s="1"/>
  <c r="W157" i="1" s="1"/>
  <c r="CT157" i="1"/>
  <c r="S157" i="1" s="1"/>
  <c r="CW157" i="1"/>
  <c r="FR157" i="1"/>
  <c r="GL157" i="1"/>
  <c r="BZ181" i="1" s="1"/>
  <c r="GO157" i="1"/>
  <c r="CC181" i="1" s="1"/>
  <c r="CC149" i="1" s="1"/>
  <c r="GP157" i="1"/>
  <c r="GV157" i="1"/>
  <c r="HC157" i="1" s="1"/>
  <c r="GX157" i="1" s="1"/>
  <c r="AC158" i="1"/>
  <c r="H288" i="6" s="1"/>
  <c r="AD158" i="1"/>
  <c r="AB158" i="1" s="1"/>
  <c r="AE158" i="1"/>
  <c r="AF158" i="1"/>
  <c r="AG158" i="1"/>
  <c r="AH158" i="1"/>
  <c r="CV158" i="1" s="1"/>
  <c r="U158" i="1" s="1"/>
  <c r="L289" i="6" s="1"/>
  <c r="Q289" i="6" s="1"/>
  <c r="AI158" i="1"/>
  <c r="CW158" i="1" s="1"/>
  <c r="V158" i="1" s="1"/>
  <c r="AJ158" i="1"/>
  <c r="CX158" i="1" s="1"/>
  <c r="W158" i="1" s="1"/>
  <c r="CQ158" i="1"/>
  <c r="P158" i="1" s="1"/>
  <c r="K288" i="6" s="1"/>
  <c r="J289" i="6" s="1"/>
  <c r="P289" i="6" s="1"/>
  <c r="CR158" i="1"/>
  <c r="Q158" i="1" s="1"/>
  <c r="CS158" i="1"/>
  <c r="R158" i="1" s="1"/>
  <c r="CT158" i="1"/>
  <c r="S158" i="1" s="1"/>
  <c r="CU158" i="1"/>
  <c r="T158" i="1" s="1"/>
  <c r="FR158" i="1"/>
  <c r="GL158" i="1"/>
  <c r="GO158" i="1"/>
  <c r="GP158" i="1"/>
  <c r="GV158" i="1"/>
  <c r="HC158" i="1" s="1"/>
  <c r="GX158" i="1" s="1"/>
  <c r="AC159" i="1"/>
  <c r="AE159" i="1"/>
  <c r="AF159" i="1"/>
  <c r="AG159" i="1"/>
  <c r="CU159" i="1" s="1"/>
  <c r="T159" i="1" s="1"/>
  <c r="AH159" i="1"/>
  <c r="CV159" i="1" s="1"/>
  <c r="U159" i="1" s="1"/>
  <c r="L291" i="6" s="1"/>
  <c r="Q291" i="6" s="1"/>
  <c r="AI159" i="1"/>
  <c r="AJ159" i="1"/>
  <c r="CX159" i="1" s="1"/>
  <c r="W159" i="1" s="1"/>
  <c r="CT159" i="1"/>
  <c r="S159" i="1" s="1"/>
  <c r="CW159" i="1"/>
  <c r="V159" i="1" s="1"/>
  <c r="FR159" i="1"/>
  <c r="GL159" i="1"/>
  <c r="GO159" i="1"/>
  <c r="GP159" i="1"/>
  <c r="GV159" i="1"/>
  <c r="HC159" i="1"/>
  <c r="GX159" i="1" s="1"/>
  <c r="AC160" i="1"/>
  <c r="AD160" i="1"/>
  <c r="AE160" i="1"/>
  <c r="AF160" i="1"/>
  <c r="AG160" i="1"/>
  <c r="AH160" i="1"/>
  <c r="CV160" i="1" s="1"/>
  <c r="U160" i="1" s="1"/>
  <c r="L293" i="6" s="1"/>
  <c r="Q293" i="6" s="1"/>
  <c r="AI160" i="1"/>
  <c r="CW160" i="1" s="1"/>
  <c r="V160" i="1" s="1"/>
  <c r="AJ160" i="1"/>
  <c r="CX160" i="1" s="1"/>
  <c r="W160" i="1" s="1"/>
  <c r="CR160" i="1"/>
  <c r="Q160" i="1" s="1"/>
  <c r="CS160" i="1"/>
  <c r="R160" i="1" s="1"/>
  <c r="CU160" i="1"/>
  <c r="T160" i="1" s="1"/>
  <c r="FR160" i="1"/>
  <c r="GL160" i="1"/>
  <c r="GO160" i="1"/>
  <c r="GP160" i="1"/>
  <c r="GV160" i="1"/>
  <c r="HC160" i="1"/>
  <c r="GX160" i="1" s="1"/>
  <c r="V161" i="1"/>
  <c r="AC161" i="1"/>
  <c r="H294" i="6" s="1"/>
  <c r="AD161" i="1"/>
  <c r="AE161" i="1"/>
  <c r="AF161" i="1"/>
  <c r="AG161" i="1"/>
  <c r="CU161" i="1" s="1"/>
  <c r="T161" i="1" s="1"/>
  <c r="AH161" i="1"/>
  <c r="CV161" i="1" s="1"/>
  <c r="U161" i="1" s="1"/>
  <c r="L295" i="6" s="1"/>
  <c r="Q295" i="6" s="1"/>
  <c r="AI161" i="1"/>
  <c r="AJ161" i="1"/>
  <c r="CX161" i="1" s="1"/>
  <c r="W161" i="1" s="1"/>
  <c r="CR161" i="1"/>
  <c r="Q161" i="1" s="1"/>
  <c r="CS161" i="1"/>
  <c r="R161" i="1" s="1"/>
  <c r="CW161" i="1"/>
  <c r="FR161" i="1"/>
  <c r="GL161" i="1"/>
  <c r="GO161" i="1"/>
  <c r="GP161" i="1"/>
  <c r="GV161" i="1"/>
  <c r="HC161" i="1"/>
  <c r="GX161" i="1" s="1"/>
  <c r="W162" i="1"/>
  <c r="AC162" i="1"/>
  <c r="AD162" i="1"/>
  <c r="AE162" i="1"/>
  <c r="CR162" i="1" s="1"/>
  <c r="Q162" i="1" s="1"/>
  <c r="AF162" i="1"/>
  <c r="AG162" i="1"/>
  <c r="AH162" i="1"/>
  <c r="CV162" i="1" s="1"/>
  <c r="U162" i="1" s="1"/>
  <c r="L297" i="6" s="1"/>
  <c r="Q297" i="6" s="1"/>
  <c r="AI162" i="1"/>
  <c r="AJ162" i="1"/>
  <c r="CX162" i="1" s="1"/>
  <c r="CS162" i="1"/>
  <c r="R162" i="1" s="1"/>
  <c r="CT162" i="1"/>
  <c r="S162" i="1" s="1"/>
  <c r="CU162" i="1"/>
  <c r="T162" i="1" s="1"/>
  <c r="CW162" i="1"/>
  <c r="V162" i="1" s="1"/>
  <c r="FR162" i="1"/>
  <c r="GL162" i="1"/>
  <c r="GO162" i="1"/>
  <c r="GP162" i="1"/>
  <c r="GV162" i="1"/>
  <c r="HC162" i="1" s="1"/>
  <c r="GX162" i="1" s="1"/>
  <c r="AC163" i="1"/>
  <c r="H298" i="6" s="1"/>
  <c r="AE163" i="1"/>
  <c r="AF163" i="1"/>
  <c r="AG163" i="1"/>
  <c r="AH163" i="1"/>
  <c r="CV163" i="1" s="1"/>
  <c r="U163" i="1" s="1"/>
  <c r="L299" i="6" s="1"/>
  <c r="Q299" i="6" s="1"/>
  <c r="AI163" i="1"/>
  <c r="AJ163" i="1"/>
  <c r="CX163" i="1" s="1"/>
  <c r="W163" i="1" s="1"/>
  <c r="CS163" i="1"/>
  <c r="R163" i="1" s="1"/>
  <c r="CT163" i="1"/>
  <c r="S163" i="1" s="1"/>
  <c r="CU163" i="1"/>
  <c r="T163" i="1" s="1"/>
  <c r="CW163" i="1"/>
  <c r="V163" i="1" s="1"/>
  <c r="FR163" i="1"/>
  <c r="GL163" i="1"/>
  <c r="GO163" i="1"/>
  <c r="GP163" i="1"/>
  <c r="GV163" i="1"/>
  <c r="HC163" i="1" s="1"/>
  <c r="GX163" i="1" s="1"/>
  <c r="AC164" i="1"/>
  <c r="H300" i="6" s="1"/>
  <c r="AD164" i="1"/>
  <c r="AE164" i="1"/>
  <c r="CR164" i="1" s="1"/>
  <c r="Q164" i="1" s="1"/>
  <c r="AF164" i="1"/>
  <c r="AG164" i="1"/>
  <c r="CU164" i="1" s="1"/>
  <c r="T164" i="1" s="1"/>
  <c r="AH164" i="1"/>
  <c r="CV164" i="1" s="1"/>
  <c r="U164" i="1" s="1"/>
  <c r="L301" i="6" s="1"/>
  <c r="Q301" i="6" s="1"/>
  <c r="AI164" i="1"/>
  <c r="CW164" i="1" s="1"/>
  <c r="V164" i="1" s="1"/>
  <c r="AJ164" i="1"/>
  <c r="CX164" i="1" s="1"/>
  <c r="W164" i="1" s="1"/>
  <c r="CQ164" i="1"/>
  <c r="P164" i="1" s="1"/>
  <c r="CS164" i="1"/>
  <c r="R164" i="1" s="1"/>
  <c r="CT164" i="1"/>
  <c r="S164" i="1" s="1"/>
  <c r="FR164" i="1"/>
  <c r="GL164" i="1"/>
  <c r="GO164" i="1"/>
  <c r="GP164" i="1"/>
  <c r="GV164" i="1"/>
  <c r="HC164" i="1" s="1"/>
  <c r="GX164" i="1" s="1"/>
  <c r="V165" i="1"/>
  <c r="W165" i="1"/>
  <c r="AC165" i="1"/>
  <c r="H302" i="6" s="1"/>
  <c r="G303" i="6" s="1"/>
  <c r="O303" i="6" s="1"/>
  <c r="AE165" i="1"/>
  <c r="CS165" i="1" s="1"/>
  <c r="R165" i="1" s="1"/>
  <c r="CY165" i="1" s="1"/>
  <c r="X165" i="1" s="1"/>
  <c r="T302" i="6" s="1"/>
  <c r="AF165" i="1"/>
  <c r="AG165" i="1"/>
  <c r="CU165" i="1" s="1"/>
  <c r="T165" i="1" s="1"/>
  <c r="AH165" i="1"/>
  <c r="CV165" i="1" s="1"/>
  <c r="U165" i="1" s="1"/>
  <c r="L303" i="6" s="1"/>
  <c r="Q303" i="6" s="1"/>
  <c r="AI165" i="1"/>
  <c r="AJ165" i="1"/>
  <c r="CX165" i="1" s="1"/>
  <c r="CT165" i="1"/>
  <c r="S165" i="1" s="1"/>
  <c r="CW165" i="1"/>
  <c r="FR165" i="1"/>
  <c r="GL165" i="1"/>
  <c r="GO165" i="1"/>
  <c r="GP165" i="1"/>
  <c r="GV165" i="1"/>
  <c r="HC165" i="1" s="1"/>
  <c r="GX165" i="1" s="1"/>
  <c r="U166" i="1"/>
  <c r="L305" i="6" s="1"/>
  <c r="Q305" i="6" s="1"/>
  <c r="AC166" i="1"/>
  <c r="H304" i="6" s="1"/>
  <c r="AE166" i="1"/>
  <c r="AD166" i="1" s="1"/>
  <c r="AB166" i="1" s="1"/>
  <c r="AF166" i="1"/>
  <c r="AG166" i="1"/>
  <c r="AH166" i="1"/>
  <c r="CV166" i="1" s="1"/>
  <c r="AI166" i="1"/>
  <c r="AJ166" i="1"/>
  <c r="CX166" i="1" s="1"/>
  <c r="W166" i="1" s="1"/>
  <c r="CQ166" i="1"/>
  <c r="P166" i="1" s="1"/>
  <c r="CS166" i="1"/>
  <c r="R166" i="1" s="1"/>
  <c r="CT166" i="1"/>
  <c r="S166" i="1" s="1"/>
  <c r="CU166" i="1"/>
  <c r="T166" i="1" s="1"/>
  <c r="CW166" i="1"/>
  <c r="V166" i="1" s="1"/>
  <c r="FR166" i="1"/>
  <c r="GL166" i="1"/>
  <c r="GO166" i="1"/>
  <c r="GP166" i="1"/>
  <c r="GV166" i="1"/>
  <c r="HC166" i="1" s="1"/>
  <c r="GX166" i="1" s="1"/>
  <c r="AC167" i="1"/>
  <c r="H306" i="6" s="1"/>
  <c r="AE167" i="1"/>
  <c r="AF167" i="1"/>
  <c r="AG167" i="1"/>
  <c r="CU167" i="1" s="1"/>
  <c r="T167" i="1" s="1"/>
  <c r="AH167" i="1"/>
  <c r="CV167" i="1" s="1"/>
  <c r="U167" i="1" s="1"/>
  <c r="L307" i="6" s="1"/>
  <c r="Q307" i="6" s="1"/>
  <c r="AI167" i="1"/>
  <c r="CW167" i="1" s="1"/>
  <c r="V167" i="1" s="1"/>
  <c r="AJ167" i="1"/>
  <c r="CX167" i="1" s="1"/>
  <c r="W167" i="1" s="1"/>
  <c r="CQ167" i="1"/>
  <c r="P167" i="1" s="1"/>
  <c r="K306" i="6" s="1"/>
  <c r="J307" i="6" s="1"/>
  <c r="P307" i="6" s="1"/>
  <c r="CS167" i="1"/>
  <c r="R167" i="1" s="1"/>
  <c r="CT167" i="1"/>
  <c r="S167" i="1" s="1"/>
  <c r="FR167" i="1"/>
  <c r="GL167" i="1"/>
  <c r="GO167" i="1"/>
  <c r="GP167" i="1"/>
  <c r="GV167" i="1"/>
  <c r="HC167" i="1"/>
  <c r="GX167" i="1" s="1"/>
  <c r="W168" i="1"/>
  <c r="AC168" i="1"/>
  <c r="H308" i="6" s="1"/>
  <c r="AE168" i="1"/>
  <c r="CR168" i="1" s="1"/>
  <c r="Q168" i="1" s="1"/>
  <c r="AF168" i="1"/>
  <c r="AG168" i="1"/>
  <c r="AH168" i="1"/>
  <c r="CV168" i="1" s="1"/>
  <c r="U168" i="1" s="1"/>
  <c r="L309" i="6" s="1"/>
  <c r="Q309" i="6" s="1"/>
  <c r="AI168" i="1"/>
  <c r="CW168" i="1" s="1"/>
  <c r="V168" i="1" s="1"/>
  <c r="AJ168" i="1"/>
  <c r="CX168" i="1" s="1"/>
  <c r="CU168" i="1"/>
  <c r="T168" i="1" s="1"/>
  <c r="FR168" i="1"/>
  <c r="GL168" i="1"/>
  <c r="GO168" i="1"/>
  <c r="GP168" i="1"/>
  <c r="GV168" i="1"/>
  <c r="HC168" i="1"/>
  <c r="GX168" i="1" s="1"/>
  <c r="AC169" i="1"/>
  <c r="H310" i="6" s="1"/>
  <c r="G311" i="6" s="1"/>
  <c r="O311" i="6" s="1"/>
  <c r="AE169" i="1"/>
  <c r="AD169" i="1" s="1"/>
  <c r="AB169" i="1" s="1"/>
  <c r="AF169" i="1"/>
  <c r="AG169" i="1"/>
  <c r="AH169" i="1"/>
  <c r="CV169" i="1" s="1"/>
  <c r="U169" i="1" s="1"/>
  <c r="L311" i="6" s="1"/>
  <c r="Q311" i="6" s="1"/>
  <c r="AI169" i="1"/>
  <c r="AJ169" i="1"/>
  <c r="CX169" i="1" s="1"/>
  <c r="W169" i="1" s="1"/>
  <c r="CQ169" i="1"/>
  <c r="P169" i="1" s="1"/>
  <c r="CT169" i="1"/>
  <c r="S169" i="1" s="1"/>
  <c r="CU169" i="1"/>
  <c r="T169" i="1" s="1"/>
  <c r="CW169" i="1"/>
  <c r="V169" i="1" s="1"/>
  <c r="FR169" i="1"/>
  <c r="GL169" i="1"/>
  <c r="GO169" i="1"/>
  <c r="GP169" i="1"/>
  <c r="GV169" i="1"/>
  <c r="HC169" i="1"/>
  <c r="GX169" i="1" s="1"/>
  <c r="AC170" i="1"/>
  <c r="CQ170" i="1" s="1"/>
  <c r="P170" i="1" s="1"/>
  <c r="AD170" i="1"/>
  <c r="AE170" i="1"/>
  <c r="AF170" i="1"/>
  <c r="AG170" i="1"/>
  <c r="CU170" i="1" s="1"/>
  <c r="T170" i="1" s="1"/>
  <c r="AH170" i="1"/>
  <c r="CV170" i="1" s="1"/>
  <c r="U170" i="1" s="1"/>
  <c r="L313" i="6" s="1"/>
  <c r="Q313" i="6" s="1"/>
  <c r="AI170" i="1"/>
  <c r="CW170" i="1" s="1"/>
  <c r="V170" i="1" s="1"/>
  <c r="AJ170" i="1"/>
  <c r="CX170" i="1" s="1"/>
  <c r="W170" i="1" s="1"/>
  <c r="CR170" i="1"/>
  <c r="Q170" i="1" s="1"/>
  <c r="CS170" i="1"/>
  <c r="R170" i="1" s="1"/>
  <c r="CT170" i="1"/>
  <c r="S170" i="1" s="1"/>
  <c r="CZ170" i="1" s="1"/>
  <c r="Y170" i="1" s="1"/>
  <c r="V312" i="6" s="1"/>
  <c r="FR170" i="1"/>
  <c r="GL170" i="1"/>
  <c r="GO170" i="1"/>
  <c r="GP170" i="1"/>
  <c r="GV170" i="1"/>
  <c r="HC170" i="1"/>
  <c r="GX170" i="1" s="1"/>
  <c r="P171" i="1"/>
  <c r="AC171" i="1"/>
  <c r="AE171" i="1"/>
  <c r="AF171" i="1"/>
  <c r="CT171" i="1" s="1"/>
  <c r="S171" i="1" s="1"/>
  <c r="AG171" i="1"/>
  <c r="CU171" i="1" s="1"/>
  <c r="T171" i="1" s="1"/>
  <c r="AH171" i="1"/>
  <c r="CV171" i="1" s="1"/>
  <c r="U171" i="1" s="1"/>
  <c r="L315" i="6" s="1"/>
  <c r="Q315" i="6" s="1"/>
  <c r="AI171" i="1"/>
  <c r="CW171" i="1" s="1"/>
  <c r="V171" i="1" s="1"/>
  <c r="AJ171" i="1"/>
  <c r="CX171" i="1" s="1"/>
  <c r="W171" i="1" s="1"/>
  <c r="CQ171" i="1"/>
  <c r="FR171" i="1"/>
  <c r="GL171" i="1"/>
  <c r="GO171" i="1"/>
  <c r="GP171" i="1"/>
  <c r="GV171" i="1"/>
  <c r="HC171" i="1" s="1"/>
  <c r="GX171" i="1" s="1"/>
  <c r="AC172" i="1"/>
  <c r="CQ172" i="1" s="1"/>
  <c r="P172" i="1" s="1"/>
  <c r="AD172" i="1"/>
  <c r="AE172" i="1"/>
  <c r="CR172" i="1" s="1"/>
  <c r="Q172" i="1" s="1"/>
  <c r="AF172" i="1"/>
  <c r="AG172" i="1"/>
  <c r="CU172" i="1" s="1"/>
  <c r="T172" i="1" s="1"/>
  <c r="AH172" i="1"/>
  <c r="CV172" i="1" s="1"/>
  <c r="U172" i="1" s="1"/>
  <c r="L317" i="6" s="1"/>
  <c r="Q317" i="6" s="1"/>
  <c r="AI172" i="1"/>
  <c r="AJ172" i="1"/>
  <c r="CX172" i="1" s="1"/>
  <c r="W172" i="1" s="1"/>
  <c r="CT172" i="1"/>
  <c r="S172" i="1" s="1"/>
  <c r="CW172" i="1"/>
  <c r="V172" i="1" s="1"/>
  <c r="FR172" i="1"/>
  <c r="GL172" i="1"/>
  <c r="GO172" i="1"/>
  <c r="GP172" i="1"/>
  <c r="GV172" i="1"/>
  <c r="HC172" i="1" s="1"/>
  <c r="GX172" i="1" s="1"/>
  <c r="C173" i="1"/>
  <c r="D173" i="1"/>
  <c r="I173" i="1"/>
  <c r="R173" i="1" s="1"/>
  <c r="K322" i="6" s="1"/>
  <c r="K173" i="1"/>
  <c r="AC173" i="1"/>
  <c r="AD173" i="1"/>
  <c r="AE173" i="1"/>
  <c r="AF173" i="1"/>
  <c r="AG173" i="1"/>
  <c r="AH173" i="1"/>
  <c r="CV173" i="1" s="1"/>
  <c r="U173" i="1" s="1"/>
  <c r="AI173" i="1"/>
  <c r="CW173" i="1" s="1"/>
  <c r="V173" i="1" s="1"/>
  <c r="AJ173" i="1"/>
  <c r="CX173" i="1" s="1"/>
  <c r="W173" i="1" s="1"/>
  <c r="CR173" i="1"/>
  <c r="Q173" i="1" s="1"/>
  <c r="K321" i="6" s="1"/>
  <c r="CS173" i="1"/>
  <c r="CU173" i="1"/>
  <c r="T173" i="1" s="1"/>
  <c r="FR173" i="1"/>
  <c r="GL173" i="1"/>
  <c r="GO173" i="1"/>
  <c r="GP173" i="1"/>
  <c r="GV173" i="1"/>
  <c r="HC173" i="1" s="1"/>
  <c r="AC174" i="1"/>
  <c r="AE174" i="1"/>
  <c r="CR174" i="1" s="1"/>
  <c r="AF174" i="1"/>
  <c r="CT174" i="1" s="1"/>
  <c r="AG174" i="1"/>
  <c r="CU174" i="1" s="1"/>
  <c r="AH174" i="1"/>
  <c r="CV174" i="1" s="1"/>
  <c r="AI174" i="1"/>
  <c r="CW174" i="1" s="1"/>
  <c r="AJ174" i="1"/>
  <c r="CX174" i="1"/>
  <c r="FR174" i="1"/>
  <c r="GL174" i="1"/>
  <c r="GO174" i="1"/>
  <c r="GP174" i="1"/>
  <c r="GV174" i="1"/>
  <c r="HC174" i="1"/>
  <c r="AC175" i="1"/>
  <c r="AE175" i="1"/>
  <c r="AD175" i="1" s="1"/>
  <c r="AF175" i="1"/>
  <c r="AG175" i="1"/>
  <c r="CU175" i="1" s="1"/>
  <c r="T175" i="1" s="1"/>
  <c r="AH175" i="1"/>
  <c r="CV175" i="1" s="1"/>
  <c r="U175" i="1" s="1"/>
  <c r="L330" i="6" s="1"/>
  <c r="Q330" i="6" s="1"/>
  <c r="AI175" i="1"/>
  <c r="AJ175" i="1"/>
  <c r="CW175" i="1"/>
  <c r="V175" i="1" s="1"/>
  <c r="CX175" i="1"/>
  <c r="W175" i="1" s="1"/>
  <c r="FR175" i="1"/>
  <c r="GL175" i="1"/>
  <c r="GO175" i="1"/>
  <c r="GP175" i="1"/>
  <c r="GV175" i="1"/>
  <c r="HC175" i="1"/>
  <c r="GX175" i="1" s="1"/>
  <c r="C176" i="1"/>
  <c r="D176" i="1"/>
  <c r="AC176" i="1"/>
  <c r="AE176" i="1"/>
  <c r="AF176" i="1"/>
  <c r="AG176" i="1"/>
  <c r="AH176" i="1"/>
  <c r="CV176" i="1" s="1"/>
  <c r="U176" i="1" s="1"/>
  <c r="AI176" i="1"/>
  <c r="CW176" i="1" s="1"/>
  <c r="V176" i="1" s="1"/>
  <c r="AJ176" i="1"/>
  <c r="CX176" i="1" s="1"/>
  <c r="W176" i="1" s="1"/>
  <c r="CQ176" i="1"/>
  <c r="P176" i="1" s="1"/>
  <c r="CR176" i="1"/>
  <c r="Q176" i="1" s="1"/>
  <c r="K333" i="6" s="1"/>
  <c r="CS176" i="1"/>
  <c r="R176" i="1" s="1"/>
  <c r="K334" i="6" s="1"/>
  <c r="CT176" i="1"/>
  <c r="S176" i="1" s="1"/>
  <c r="CU176" i="1"/>
  <c r="T176" i="1" s="1"/>
  <c r="FR176" i="1"/>
  <c r="GL176" i="1"/>
  <c r="GO176" i="1"/>
  <c r="GP176" i="1"/>
  <c r="GV176" i="1"/>
  <c r="HC176" i="1"/>
  <c r="GX176" i="1" s="1"/>
  <c r="O177" i="1"/>
  <c r="P177" i="1"/>
  <c r="Q177" i="1"/>
  <c r="R177" i="1"/>
  <c r="S177" i="1"/>
  <c r="T177" i="1"/>
  <c r="U177" i="1"/>
  <c r="L340" i="6" s="1"/>
  <c r="Q340" i="6" s="1"/>
  <c r="V177" i="1"/>
  <c r="W177" i="1"/>
  <c r="X177" i="1"/>
  <c r="T339" i="6" s="1"/>
  <c r="Y177" i="1"/>
  <c r="V339" i="6" s="1"/>
  <c r="AB177" i="1"/>
  <c r="H339" i="6" s="1"/>
  <c r="AC177" i="1"/>
  <c r="AD177" i="1"/>
  <c r="AE177" i="1"/>
  <c r="AF177" i="1"/>
  <c r="AG177" i="1"/>
  <c r="AH177" i="1"/>
  <c r="AI177" i="1"/>
  <c r="AJ177" i="1"/>
  <c r="FR177" i="1"/>
  <c r="GL177" i="1"/>
  <c r="GO177" i="1"/>
  <c r="GP177" i="1"/>
  <c r="GV177" i="1"/>
  <c r="GX177" i="1"/>
  <c r="O178" i="1"/>
  <c r="P178" i="1"/>
  <c r="Q178" i="1"/>
  <c r="R178" i="1"/>
  <c r="S178" i="1"/>
  <c r="T178" i="1"/>
  <c r="U178" i="1"/>
  <c r="L342" i="6" s="1"/>
  <c r="Q342" i="6" s="1"/>
  <c r="V178" i="1"/>
  <c r="W178" i="1"/>
  <c r="X178" i="1"/>
  <c r="T341" i="6" s="1"/>
  <c r="Y178" i="1"/>
  <c r="V341" i="6" s="1"/>
  <c r="AB178" i="1"/>
  <c r="AC178" i="1"/>
  <c r="AD178" i="1"/>
  <c r="AE178" i="1"/>
  <c r="AF178" i="1"/>
  <c r="AG178" i="1"/>
  <c r="AH178" i="1"/>
  <c r="AI178" i="1"/>
  <c r="AJ178" i="1"/>
  <c r="FR178" i="1"/>
  <c r="GL178" i="1"/>
  <c r="GO178" i="1"/>
  <c r="GP178" i="1"/>
  <c r="GV178" i="1"/>
  <c r="GX178" i="1"/>
  <c r="U179" i="1"/>
  <c r="L344" i="6" s="1"/>
  <c r="Q344" i="6" s="1"/>
  <c r="AC179" i="1"/>
  <c r="H343" i="6" s="1"/>
  <c r="AE179" i="1"/>
  <c r="CR179" i="1" s="1"/>
  <c r="Q179" i="1" s="1"/>
  <c r="AF179" i="1"/>
  <c r="AG179" i="1"/>
  <c r="AH179" i="1"/>
  <c r="CV179" i="1" s="1"/>
  <c r="AI179" i="1"/>
  <c r="AJ179" i="1"/>
  <c r="CT179" i="1"/>
  <c r="S179" i="1" s="1"/>
  <c r="CU179" i="1"/>
  <c r="T179" i="1" s="1"/>
  <c r="CW179" i="1"/>
  <c r="V179" i="1" s="1"/>
  <c r="CX179" i="1"/>
  <c r="W179" i="1" s="1"/>
  <c r="FR179" i="1"/>
  <c r="GL179" i="1"/>
  <c r="GO179" i="1"/>
  <c r="GP179" i="1"/>
  <c r="GV179" i="1"/>
  <c r="HC179" i="1" s="1"/>
  <c r="GX179" i="1" s="1"/>
  <c r="B181" i="1"/>
  <c r="B149" i="1" s="1"/>
  <c r="C181" i="1"/>
  <c r="C149" i="1" s="1"/>
  <c r="D181" i="1"/>
  <c r="D149" i="1" s="1"/>
  <c r="F181" i="1"/>
  <c r="F149" i="1" s="1"/>
  <c r="G181" i="1"/>
  <c r="BX181" i="1"/>
  <c r="BX149" i="1" s="1"/>
  <c r="CK181" i="1"/>
  <c r="CK149" i="1" s="1"/>
  <c r="CL181" i="1"/>
  <c r="D211" i="1"/>
  <c r="E213" i="1"/>
  <c r="Z213" i="1"/>
  <c r="AA213" i="1"/>
  <c r="AM213" i="1"/>
  <c r="AN213" i="1"/>
  <c r="BE213" i="1"/>
  <c r="BF213" i="1"/>
  <c r="BG213" i="1"/>
  <c r="BH213" i="1"/>
  <c r="BI213" i="1"/>
  <c r="BJ213" i="1"/>
  <c r="BK213" i="1"/>
  <c r="BL213" i="1"/>
  <c r="BM213" i="1"/>
  <c r="BN213" i="1"/>
  <c r="BO213" i="1"/>
  <c r="BP213" i="1"/>
  <c r="BQ213" i="1"/>
  <c r="BR213" i="1"/>
  <c r="BS213" i="1"/>
  <c r="BT213" i="1"/>
  <c r="BU213" i="1"/>
  <c r="BV213" i="1"/>
  <c r="BW213" i="1"/>
  <c r="CN213" i="1"/>
  <c r="CO213" i="1"/>
  <c r="CP213" i="1"/>
  <c r="CQ213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DG213" i="1"/>
  <c r="DH213" i="1"/>
  <c r="DI213" i="1"/>
  <c r="DJ213" i="1"/>
  <c r="DK213" i="1"/>
  <c r="DL213" i="1"/>
  <c r="DM213" i="1"/>
  <c r="DN213" i="1"/>
  <c r="DO213" i="1"/>
  <c r="DP213" i="1"/>
  <c r="DQ213" i="1"/>
  <c r="DR213" i="1"/>
  <c r="DS213" i="1"/>
  <c r="DT213" i="1"/>
  <c r="DU213" i="1"/>
  <c r="DV213" i="1"/>
  <c r="DW213" i="1"/>
  <c r="DX213" i="1"/>
  <c r="DY213" i="1"/>
  <c r="DZ213" i="1"/>
  <c r="EA213" i="1"/>
  <c r="EB213" i="1"/>
  <c r="EC213" i="1"/>
  <c r="ED213" i="1"/>
  <c r="EE213" i="1"/>
  <c r="EF213" i="1"/>
  <c r="EG213" i="1"/>
  <c r="EH213" i="1"/>
  <c r="EI213" i="1"/>
  <c r="EJ213" i="1"/>
  <c r="EK213" i="1"/>
  <c r="EL213" i="1"/>
  <c r="EM213" i="1"/>
  <c r="EN213" i="1"/>
  <c r="EO213" i="1"/>
  <c r="EP213" i="1"/>
  <c r="EQ213" i="1"/>
  <c r="ER213" i="1"/>
  <c r="ES213" i="1"/>
  <c r="ET213" i="1"/>
  <c r="EU213" i="1"/>
  <c r="EV213" i="1"/>
  <c r="EW213" i="1"/>
  <c r="EX213" i="1"/>
  <c r="EY213" i="1"/>
  <c r="EZ213" i="1"/>
  <c r="FA213" i="1"/>
  <c r="FB213" i="1"/>
  <c r="FC213" i="1"/>
  <c r="FD213" i="1"/>
  <c r="FE213" i="1"/>
  <c r="FF213" i="1"/>
  <c r="FG213" i="1"/>
  <c r="FH213" i="1"/>
  <c r="FI213" i="1"/>
  <c r="FJ213" i="1"/>
  <c r="FK213" i="1"/>
  <c r="FL213" i="1"/>
  <c r="FM213" i="1"/>
  <c r="FN213" i="1"/>
  <c r="FO213" i="1"/>
  <c r="FP213" i="1"/>
  <c r="FQ213" i="1"/>
  <c r="FR213" i="1"/>
  <c r="FS213" i="1"/>
  <c r="FT213" i="1"/>
  <c r="FU213" i="1"/>
  <c r="FV213" i="1"/>
  <c r="FW213" i="1"/>
  <c r="FX213" i="1"/>
  <c r="FY213" i="1"/>
  <c r="FZ213" i="1"/>
  <c r="GA213" i="1"/>
  <c r="GB213" i="1"/>
  <c r="GC213" i="1"/>
  <c r="GD213" i="1"/>
  <c r="GE213" i="1"/>
  <c r="GF213" i="1"/>
  <c r="GG213" i="1"/>
  <c r="GH213" i="1"/>
  <c r="GI213" i="1"/>
  <c r="GJ213" i="1"/>
  <c r="GK213" i="1"/>
  <c r="GL213" i="1"/>
  <c r="GM213" i="1"/>
  <c r="GN213" i="1"/>
  <c r="GO213" i="1"/>
  <c r="GP213" i="1"/>
  <c r="GQ213" i="1"/>
  <c r="GR213" i="1"/>
  <c r="GS213" i="1"/>
  <c r="GT213" i="1"/>
  <c r="GU213" i="1"/>
  <c r="GV213" i="1"/>
  <c r="GW213" i="1"/>
  <c r="GX213" i="1"/>
  <c r="C215" i="1"/>
  <c r="D215" i="1"/>
  <c r="AC215" i="1"/>
  <c r="CQ215" i="1" s="1"/>
  <c r="P215" i="1" s="1"/>
  <c r="AD215" i="1"/>
  <c r="AE215" i="1"/>
  <c r="AF215" i="1"/>
  <c r="AG215" i="1"/>
  <c r="AH215" i="1"/>
  <c r="AI215" i="1"/>
  <c r="AJ215" i="1"/>
  <c r="CX215" i="1" s="1"/>
  <c r="W215" i="1" s="1"/>
  <c r="CR215" i="1"/>
  <c r="Q215" i="1" s="1"/>
  <c r="K353" i="6" s="1"/>
  <c r="CS215" i="1"/>
  <c r="R215" i="1" s="1"/>
  <c r="K354" i="6" s="1"/>
  <c r="CU215" i="1"/>
  <c r="T215" i="1" s="1"/>
  <c r="CV215" i="1"/>
  <c r="U215" i="1" s="1"/>
  <c r="CW215" i="1"/>
  <c r="V215" i="1" s="1"/>
  <c r="FR215" i="1"/>
  <c r="GL215" i="1"/>
  <c r="GO215" i="1"/>
  <c r="CC241" i="1" s="1"/>
  <c r="CC213" i="1" s="1"/>
  <c r="GP215" i="1"/>
  <c r="GV215" i="1"/>
  <c r="HC215" i="1"/>
  <c r="GX215" i="1" s="1"/>
  <c r="C216" i="1"/>
  <c r="D216" i="1"/>
  <c r="I216" i="1"/>
  <c r="K216" i="1"/>
  <c r="AC216" i="1"/>
  <c r="H364" i="6" s="1"/>
  <c r="AE216" i="1"/>
  <c r="AF216" i="1"/>
  <c r="AG216" i="1"/>
  <c r="CU216" i="1" s="1"/>
  <c r="AH216" i="1"/>
  <c r="CV216" i="1" s="1"/>
  <c r="U216" i="1" s="1"/>
  <c r="AI216" i="1"/>
  <c r="CW216" i="1" s="1"/>
  <c r="AJ216" i="1"/>
  <c r="CX216" i="1" s="1"/>
  <c r="CQ216" i="1"/>
  <c r="FR216" i="1"/>
  <c r="GL216" i="1"/>
  <c r="GO216" i="1"/>
  <c r="GP216" i="1"/>
  <c r="GV216" i="1"/>
  <c r="HC216" i="1" s="1"/>
  <c r="GX216" i="1" s="1"/>
  <c r="C217" i="1"/>
  <c r="D217" i="1"/>
  <c r="I217" i="1"/>
  <c r="K217" i="1"/>
  <c r="AC217" i="1"/>
  <c r="AE217" i="1"/>
  <c r="CR217" i="1" s="1"/>
  <c r="Q217" i="1" s="1"/>
  <c r="K371" i="6" s="1"/>
  <c r="AF217" i="1"/>
  <c r="AG217" i="1"/>
  <c r="CU217" i="1" s="1"/>
  <c r="T217" i="1" s="1"/>
  <c r="AH217" i="1"/>
  <c r="AI217" i="1"/>
  <c r="AJ217" i="1"/>
  <c r="CV217" i="1"/>
  <c r="CW217" i="1"/>
  <c r="CX217" i="1"/>
  <c r="FR217" i="1"/>
  <c r="GL217" i="1"/>
  <c r="GO217" i="1"/>
  <c r="GP217" i="1"/>
  <c r="GV217" i="1"/>
  <c r="HC217" i="1" s="1"/>
  <c r="GX217" i="1" s="1"/>
  <c r="O218" i="1"/>
  <c r="P218" i="1"/>
  <c r="Q218" i="1"/>
  <c r="R218" i="1"/>
  <c r="S218" i="1"/>
  <c r="T218" i="1"/>
  <c r="U218" i="1"/>
  <c r="L377" i="6" s="1"/>
  <c r="Q377" i="6" s="1"/>
  <c r="V218" i="1"/>
  <c r="W218" i="1"/>
  <c r="X218" i="1"/>
  <c r="T376" i="6" s="1"/>
  <c r="Y218" i="1"/>
  <c r="V376" i="6" s="1"/>
  <c r="AB218" i="1"/>
  <c r="H376" i="6" s="1"/>
  <c r="AC218" i="1"/>
  <c r="AD218" i="1"/>
  <c r="AE218" i="1"/>
  <c r="AF218" i="1"/>
  <c r="AG218" i="1"/>
  <c r="AH218" i="1"/>
  <c r="AI218" i="1"/>
  <c r="AJ218" i="1"/>
  <c r="FR218" i="1"/>
  <c r="GL218" i="1"/>
  <c r="GO218" i="1"/>
  <c r="GP218" i="1"/>
  <c r="GV218" i="1"/>
  <c r="GX218" i="1"/>
  <c r="C219" i="1"/>
  <c r="D219" i="1"/>
  <c r="AC219" i="1"/>
  <c r="AE219" i="1"/>
  <c r="AF219" i="1"/>
  <c r="AG219" i="1"/>
  <c r="AH219" i="1"/>
  <c r="CV219" i="1" s="1"/>
  <c r="U219" i="1" s="1"/>
  <c r="AI219" i="1"/>
  <c r="CW219" i="1" s="1"/>
  <c r="V219" i="1" s="1"/>
  <c r="AJ219" i="1"/>
  <c r="CX219" i="1" s="1"/>
  <c r="W219" i="1" s="1"/>
  <c r="CQ219" i="1"/>
  <c r="P219" i="1" s="1"/>
  <c r="CR219" i="1"/>
  <c r="Q219" i="1" s="1"/>
  <c r="K380" i="6" s="1"/>
  <c r="CS219" i="1"/>
  <c r="R219" i="1" s="1"/>
  <c r="K381" i="6" s="1"/>
  <c r="CU219" i="1"/>
  <c r="T219" i="1" s="1"/>
  <c r="FR219" i="1"/>
  <c r="GL219" i="1"/>
  <c r="GO219" i="1"/>
  <c r="GP219" i="1"/>
  <c r="GV219" i="1"/>
  <c r="HC219" i="1"/>
  <c r="GX219" i="1" s="1"/>
  <c r="I220" i="1"/>
  <c r="K220" i="1"/>
  <c r="W220" i="1"/>
  <c r="AC220" i="1"/>
  <c r="H386" i="6" s="1"/>
  <c r="AE220" i="1"/>
  <c r="CR220" i="1" s="1"/>
  <c r="Q220" i="1" s="1"/>
  <c r="AF220" i="1"/>
  <c r="AG220" i="1"/>
  <c r="CU220" i="1" s="1"/>
  <c r="T220" i="1" s="1"/>
  <c r="AH220" i="1"/>
  <c r="CV220" i="1" s="1"/>
  <c r="U220" i="1" s="1"/>
  <c r="L388" i="6" s="1"/>
  <c r="Q388" i="6" s="1"/>
  <c r="AI220" i="1"/>
  <c r="CW220" i="1" s="1"/>
  <c r="V220" i="1" s="1"/>
  <c r="AJ220" i="1"/>
  <c r="CX220" i="1" s="1"/>
  <c r="FR220" i="1"/>
  <c r="GL220" i="1"/>
  <c r="GO220" i="1"/>
  <c r="GP220" i="1"/>
  <c r="GV220" i="1"/>
  <c r="HC220" i="1" s="1"/>
  <c r="GX220" i="1" s="1"/>
  <c r="R221" i="1"/>
  <c r="S221" i="1"/>
  <c r="AC221" i="1"/>
  <c r="H389" i="6" s="1"/>
  <c r="AE221" i="1"/>
  <c r="AD221" i="1" s="1"/>
  <c r="AB221" i="1" s="1"/>
  <c r="AF221" i="1"/>
  <c r="AG221" i="1"/>
  <c r="CU221" i="1" s="1"/>
  <c r="T221" i="1" s="1"/>
  <c r="AH221" i="1"/>
  <c r="AI221" i="1"/>
  <c r="CW221" i="1" s="1"/>
  <c r="V221" i="1" s="1"/>
  <c r="AJ221" i="1"/>
  <c r="CX221" i="1" s="1"/>
  <c r="W221" i="1" s="1"/>
  <c r="CQ221" i="1"/>
  <c r="P221" i="1" s="1"/>
  <c r="CR221" i="1"/>
  <c r="Q221" i="1" s="1"/>
  <c r="CS221" i="1"/>
  <c r="CT221" i="1"/>
  <c r="CV221" i="1"/>
  <c r="U221" i="1" s="1"/>
  <c r="L390" i="6" s="1"/>
  <c r="Q390" i="6" s="1"/>
  <c r="FR221" i="1"/>
  <c r="GL221" i="1"/>
  <c r="GO221" i="1"/>
  <c r="GP221" i="1"/>
  <c r="GV221" i="1"/>
  <c r="HC221" i="1" s="1"/>
  <c r="GX221" i="1" s="1"/>
  <c r="W222" i="1"/>
  <c r="AC222" i="1"/>
  <c r="H391" i="6" s="1"/>
  <c r="AE222" i="1"/>
  <c r="CR222" i="1" s="1"/>
  <c r="Q222" i="1" s="1"/>
  <c r="AF222" i="1"/>
  <c r="CT222" i="1" s="1"/>
  <c r="S222" i="1" s="1"/>
  <c r="AG222" i="1"/>
  <c r="CU222" i="1" s="1"/>
  <c r="T222" i="1" s="1"/>
  <c r="AH222" i="1"/>
  <c r="CV222" i="1" s="1"/>
  <c r="U222" i="1" s="1"/>
  <c r="L392" i="6" s="1"/>
  <c r="Q392" i="6" s="1"/>
  <c r="AI222" i="1"/>
  <c r="CW222" i="1" s="1"/>
  <c r="V222" i="1" s="1"/>
  <c r="AJ222" i="1"/>
  <c r="CX222" i="1" s="1"/>
  <c r="FR222" i="1"/>
  <c r="GL222" i="1"/>
  <c r="GO222" i="1"/>
  <c r="GP222" i="1"/>
  <c r="GV222" i="1"/>
  <c r="HC222" i="1" s="1"/>
  <c r="GX222" i="1" s="1"/>
  <c r="AC223" i="1"/>
  <c r="AE223" i="1"/>
  <c r="AD223" i="1" s="1"/>
  <c r="AB223" i="1" s="1"/>
  <c r="AF223" i="1"/>
  <c r="AG223" i="1"/>
  <c r="AH223" i="1"/>
  <c r="AI223" i="1"/>
  <c r="CW223" i="1" s="1"/>
  <c r="V223" i="1" s="1"/>
  <c r="AJ223" i="1"/>
  <c r="CX223" i="1" s="1"/>
  <c r="W223" i="1" s="1"/>
  <c r="CR223" i="1"/>
  <c r="Q223" i="1" s="1"/>
  <c r="CS223" i="1"/>
  <c r="R223" i="1" s="1"/>
  <c r="CT223" i="1"/>
  <c r="S223" i="1" s="1"/>
  <c r="CU223" i="1"/>
  <c r="T223" i="1" s="1"/>
  <c r="CV223" i="1"/>
  <c r="U223" i="1" s="1"/>
  <c r="L394" i="6" s="1"/>
  <c r="Q394" i="6" s="1"/>
  <c r="FR223" i="1"/>
  <c r="GL223" i="1"/>
  <c r="GO223" i="1"/>
  <c r="GP223" i="1"/>
  <c r="GV223" i="1"/>
  <c r="HC223" i="1" s="1"/>
  <c r="GX223" i="1" s="1"/>
  <c r="AC224" i="1"/>
  <c r="AE224" i="1"/>
  <c r="CR224" i="1" s="1"/>
  <c r="Q224" i="1" s="1"/>
  <c r="AF224" i="1"/>
  <c r="AG224" i="1"/>
  <c r="CU224" i="1" s="1"/>
  <c r="T224" i="1" s="1"/>
  <c r="AH224" i="1"/>
  <c r="CV224" i="1" s="1"/>
  <c r="U224" i="1" s="1"/>
  <c r="L396" i="6" s="1"/>
  <c r="Q396" i="6" s="1"/>
  <c r="AI224" i="1"/>
  <c r="CW224" i="1" s="1"/>
  <c r="V224" i="1" s="1"/>
  <c r="AJ224" i="1"/>
  <c r="CX224" i="1" s="1"/>
  <c r="W224" i="1" s="1"/>
  <c r="FR224" i="1"/>
  <c r="GL224" i="1"/>
  <c r="GO224" i="1"/>
  <c r="GP224" i="1"/>
  <c r="GV224" i="1"/>
  <c r="HC224" i="1"/>
  <c r="GX224" i="1" s="1"/>
  <c r="AC225" i="1"/>
  <c r="AE225" i="1"/>
  <c r="AD225" i="1" s="1"/>
  <c r="AF225" i="1"/>
  <c r="CT225" i="1" s="1"/>
  <c r="S225" i="1" s="1"/>
  <c r="AG225" i="1"/>
  <c r="CU225" i="1" s="1"/>
  <c r="T225" i="1" s="1"/>
  <c r="AH225" i="1"/>
  <c r="CV225" i="1" s="1"/>
  <c r="U225" i="1" s="1"/>
  <c r="L398" i="6" s="1"/>
  <c r="Q398" i="6" s="1"/>
  <c r="AI225" i="1"/>
  <c r="AJ225" i="1"/>
  <c r="CW225" i="1"/>
  <c r="V225" i="1" s="1"/>
  <c r="CX225" i="1"/>
  <c r="W225" i="1" s="1"/>
  <c r="FR225" i="1"/>
  <c r="GL225" i="1"/>
  <c r="GO225" i="1"/>
  <c r="GP225" i="1"/>
  <c r="GV225" i="1"/>
  <c r="HC225" i="1" s="1"/>
  <c r="GX225" i="1" s="1"/>
  <c r="T226" i="1"/>
  <c r="AC226" i="1"/>
  <c r="H399" i="6" s="1"/>
  <c r="AE226" i="1"/>
  <c r="AD226" i="1" s="1"/>
  <c r="AF226" i="1"/>
  <c r="AG226" i="1"/>
  <c r="CU226" i="1" s="1"/>
  <c r="AH226" i="1"/>
  <c r="AI226" i="1"/>
  <c r="AJ226" i="1"/>
  <c r="CX226" i="1" s="1"/>
  <c r="W226" i="1" s="1"/>
  <c r="CS226" i="1"/>
  <c r="R226" i="1" s="1"/>
  <c r="CV226" i="1"/>
  <c r="U226" i="1" s="1"/>
  <c r="L400" i="6" s="1"/>
  <c r="Q400" i="6" s="1"/>
  <c r="CW226" i="1"/>
  <c r="V226" i="1" s="1"/>
  <c r="FR226" i="1"/>
  <c r="GL226" i="1"/>
  <c r="GO226" i="1"/>
  <c r="GP226" i="1"/>
  <c r="GV226" i="1"/>
  <c r="HC226" i="1"/>
  <c r="GX226" i="1" s="1"/>
  <c r="AC227" i="1"/>
  <c r="AE227" i="1"/>
  <c r="AD227" i="1" s="1"/>
  <c r="AF227" i="1"/>
  <c r="AG227" i="1"/>
  <c r="CU227" i="1" s="1"/>
  <c r="T227" i="1" s="1"/>
  <c r="AH227" i="1"/>
  <c r="CV227" i="1" s="1"/>
  <c r="U227" i="1" s="1"/>
  <c r="L402" i="6" s="1"/>
  <c r="Q402" i="6" s="1"/>
  <c r="AI227" i="1"/>
  <c r="CW227" i="1" s="1"/>
  <c r="V227" i="1" s="1"/>
  <c r="AJ227" i="1"/>
  <c r="CX227" i="1" s="1"/>
  <c r="W227" i="1" s="1"/>
  <c r="CR227" i="1"/>
  <c r="Q227" i="1" s="1"/>
  <c r="FR227" i="1"/>
  <c r="GL227" i="1"/>
  <c r="GO227" i="1"/>
  <c r="GP227" i="1"/>
  <c r="GV227" i="1"/>
  <c r="HC227" i="1" s="1"/>
  <c r="GX227" i="1" s="1"/>
  <c r="V228" i="1"/>
  <c r="AC228" i="1"/>
  <c r="H403" i="6" s="1"/>
  <c r="AE228" i="1"/>
  <c r="AD228" i="1" s="1"/>
  <c r="AF228" i="1"/>
  <c r="AG228" i="1"/>
  <c r="CU228" i="1" s="1"/>
  <c r="T228" i="1" s="1"/>
  <c r="AH228" i="1"/>
  <c r="CV228" i="1" s="1"/>
  <c r="U228" i="1" s="1"/>
  <c r="L404" i="6" s="1"/>
  <c r="Q404" i="6" s="1"/>
  <c r="AI228" i="1"/>
  <c r="AJ228" i="1"/>
  <c r="CX228" i="1" s="1"/>
  <c r="W228" i="1" s="1"/>
  <c r="CW228" i="1"/>
  <c r="FR228" i="1"/>
  <c r="GL228" i="1"/>
  <c r="GO228" i="1"/>
  <c r="GP228" i="1"/>
  <c r="GV228" i="1"/>
  <c r="HC228" i="1" s="1"/>
  <c r="GX228" i="1" s="1"/>
  <c r="Q229" i="1"/>
  <c r="AC229" i="1"/>
  <c r="AE229" i="1"/>
  <c r="AD229" i="1" s="1"/>
  <c r="AF229" i="1"/>
  <c r="AG229" i="1"/>
  <c r="CU229" i="1" s="1"/>
  <c r="T229" i="1" s="1"/>
  <c r="AH229" i="1"/>
  <c r="AI229" i="1"/>
  <c r="CW229" i="1" s="1"/>
  <c r="V229" i="1" s="1"/>
  <c r="AJ229" i="1"/>
  <c r="CX229" i="1" s="1"/>
  <c r="W229" i="1" s="1"/>
  <c r="CR229" i="1"/>
  <c r="CS229" i="1"/>
  <c r="R229" i="1" s="1"/>
  <c r="CT229" i="1"/>
  <c r="S229" i="1" s="1"/>
  <c r="CV229" i="1"/>
  <c r="U229" i="1" s="1"/>
  <c r="L406" i="6" s="1"/>
  <c r="Q406" i="6" s="1"/>
  <c r="FR229" i="1"/>
  <c r="GL229" i="1"/>
  <c r="GO229" i="1"/>
  <c r="GP229" i="1"/>
  <c r="GV229" i="1"/>
  <c r="HC229" i="1" s="1"/>
  <c r="GX229" i="1" s="1"/>
  <c r="T230" i="1"/>
  <c r="AC230" i="1"/>
  <c r="H407" i="6" s="1"/>
  <c r="AE230" i="1"/>
  <c r="AD230" i="1" s="1"/>
  <c r="AF230" i="1"/>
  <c r="AG230" i="1"/>
  <c r="CU230" i="1" s="1"/>
  <c r="AH230" i="1"/>
  <c r="CV230" i="1" s="1"/>
  <c r="U230" i="1" s="1"/>
  <c r="L408" i="6" s="1"/>
  <c r="Q408" i="6" s="1"/>
  <c r="AI230" i="1"/>
  <c r="AJ230" i="1"/>
  <c r="CX230" i="1" s="1"/>
  <c r="W230" i="1" s="1"/>
  <c r="CR230" i="1"/>
  <c r="Q230" i="1" s="1"/>
  <c r="CS230" i="1"/>
  <c r="R230" i="1" s="1"/>
  <c r="CW230" i="1"/>
  <c r="V230" i="1" s="1"/>
  <c r="FR230" i="1"/>
  <c r="GL230" i="1"/>
  <c r="GO230" i="1"/>
  <c r="GP230" i="1"/>
  <c r="GV230" i="1"/>
  <c r="HC230" i="1" s="1"/>
  <c r="GX230" i="1" s="1"/>
  <c r="AC231" i="1"/>
  <c r="AE231" i="1"/>
  <c r="AD231" i="1" s="1"/>
  <c r="AF231" i="1"/>
  <c r="CT231" i="1" s="1"/>
  <c r="S231" i="1" s="1"/>
  <c r="AG231" i="1"/>
  <c r="CU231" i="1" s="1"/>
  <c r="T231" i="1" s="1"/>
  <c r="AH231" i="1"/>
  <c r="CV231" i="1" s="1"/>
  <c r="U231" i="1" s="1"/>
  <c r="L410" i="6" s="1"/>
  <c r="Q410" i="6" s="1"/>
  <c r="AI231" i="1"/>
  <c r="CW231" i="1" s="1"/>
  <c r="V231" i="1" s="1"/>
  <c r="AJ231" i="1"/>
  <c r="CX231" i="1" s="1"/>
  <c r="W231" i="1" s="1"/>
  <c r="FR231" i="1"/>
  <c r="GL231" i="1"/>
  <c r="GO231" i="1"/>
  <c r="GP231" i="1"/>
  <c r="GV231" i="1"/>
  <c r="HC231" i="1" s="1"/>
  <c r="GX231" i="1" s="1"/>
  <c r="T232" i="1"/>
  <c r="U232" i="1"/>
  <c r="L412" i="6" s="1"/>
  <c r="Q412" i="6" s="1"/>
  <c r="AC232" i="1"/>
  <c r="H411" i="6" s="1"/>
  <c r="AE232" i="1"/>
  <c r="AD232" i="1" s="1"/>
  <c r="AF232" i="1"/>
  <c r="AG232" i="1"/>
  <c r="CU232" i="1" s="1"/>
  <c r="AH232" i="1"/>
  <c r="AI232" i="1"/>
  <c r="AJ232" i="1"/>
  <c r="CX232" i="1" s="1"/>
  <c r="W232" i="1" s="1"/>
  <c r="CV232" i="1"/>
  <c r="CW232" i="1"/>
  <c r="V232" i="1" s="1"/>
  <c r="FR232" i="1"/>
  <c r="GL232" i="1"/>
  <c r="GO232" i="1"/>
  <c r="GP232" i="1"/>
  <c r="GV232" i="1"/>
  <c r="HC232" i="1" s="1"/>
  <c r="GX232" i="1" s="1"/>
  <c r="AC233" i="1"/>
  <c r="AE233" i="1"/>
  <c r="AD233" i="1" s="1"/>
  <c r="AF233" i="1"/>
  <c r="AG233" i="1"/>
  <c r="CU233" i="1" s="1"/>
  <c r="T233" i="1" s="1"/>
  <c r="AH233" i="1"/>
  <c r="AI233" i="1"/>
  <c r="CW233" i="1" s="1"/>
  <c r="V233" i="1" s="1"/>
  <c r="AJ233" i="1"/>
  <c r="CR233" i="1"/>
  <c r="Q233" i="1" s="1"/>
  <c r="CS233" i="1"/>
  <c r="R233" i="1" s="1"/>
  <c r="CT233" i="1"/>
  <c r="S233" i="1" s="1"/>
  <c r="CV233" i="1"/>
  <c r="U233" i="1" s="1"/>
  <c r="L414" i="6" s="1"/>
  <c r="Q414" i="6" s="1"/>
  <c r="CX233" i="1"/>
  <c r="W233" i="1" s="1"/>
  <c r="FR233" i="1"/>
  <c r="GL233" i="1"/>
  <c r="GO233" i="1"/>
  <c r="GP233" i="1"/>
  <c r="GV233" i="1"/>
  <c r="HC233" i="1" s="1"/>
  <c r="GX233" i="1" s="1"/>
  <c r="AC234" i="1"/>
  <c r="CQ234" i="1" s="1"/>
  <c r="P234" i="1" s="1"/>
  <c r="AE234" i="1"/>
  <c r="CR234" i="1" s="1"/>
  <c r="Q234" i="1" s="1"/>
  <c r="AF234" i="1"/>
  <c r="AG234" i="1"/>
  <c r="CU234" i="1" s="1"/>
  <c r="T234" i="1" s="1"/>
  <c r="AH234" i="1"/>
  <c r="CV234" i="1" s="1"/>
  <c r="U234" i="1" s="1"/>
  <c r="L416" i="6" s="1"/>
  <c r="Q416" i="6" s="1"/>
  <c r="AI234" i="1"/>
  <c r="CW234" i="1" s="1"/>
  <c r="V234" i="1" s="1"/>
  <c r="AJ234" i="1"/>
  <c r="CX234" i="1" s="1"/>
  <c r="W234" i="1" s="1"/>
  <c r="FR234" i="1"/>
  <c r="GL234" i="1"/>
  <c r="GO234" i="1"/>
  <c r="GP234" i="1"/>
  <c r="GV234" i="1"/>
  <c r="HC234" i="1"/>
  <c r="GX234" i="1" s="1"/>
  <c r="AC235" i="1"/>
  <c r="CQ235" i="1" s="1"/>
  <c r="P235" i="1" s="1"/>
  <c r="AE235" i="1"/>
  <c r="AD235" i="1" s="1"/>
  <c r="AB235" i="1" s="1"/>
  <c r="AF235" i="1"/>
  <c r="CT235" i="1" s="1"/>
  <c r="S235" i="1" s="1"/>
  <c r="AG235" i="1"/>
  <c r="CU235" i="1" s="1"/>
  <c r="T235" i="1" s="1"/>
  <c r="AH235" i="1"/>
  <c r="CV235" i="1" s="1"/>
  <c r="U235" i="1" s="1"/>
  <c r="L418" i="6" s="1"/>
  <c r="Q418" i="6" s="1"/>
  <c r="AI235" i="1"/>
  <c r="CW235" i="1" s="1"/>
  <c r="V235" i="1" s="1"/>
  <c r="AJ235" i="1"/>
  <c r="CX235" i="1"/>
  <c r="W235" i="1" s="1"/>
  <c r="FR235" i="1"/>
  <c r="GL235" i="1"/>
  <c r="GO235" i="1"/>
  <c r="GP235" i="1"/>
  <c r="GV235" i="1"/>
  <c r="HC235" i="1" s="1"/>
  <c r="GX235" i="1" s="1"/>
  <c r="C236" i="1"/>
  <c r="D236" i="1"/>
  <c r="I236" i="1"/>
  <c r="K236" i="1"/>
  <c r="AC236" i="1"/>
  <c r="AE236" i="1"/>
  <c r="AF236" i="1"/>
  <c r="AG236" i="1"/>
  <c r="CU236" i="1" s="1"/>
  <c r="AH236" i="1"/>
  <c r="AI236" i="1"/>
  <c r="CW236" i="1" s="1"/>
  <c r="V236" i="1" s="1"/>
  <c r="AJ236" i="1"/>
  <c r="CX236" i="1" s="1"/>
  <c r="W236" i="1" s="1"/>
  <c r="CS236" i="1"/>
  <c r="CT236" i="1"/>
  <c r="CV236" i="1"/>
  <c r="U236" i="1" s="1"/>
  <c r="FR236" i="1"/>
  <c r="GL236" i="1"/>
  <c r="GO236" i="1"/>
  <c r="GP236" i="1"/>
  <c r="GV236" i="1"/>
  <c r="HC236" i="1"/>
  <c r="GX236" i="1" s="1"/>
  <c r="AC237" i="1"/>
  <c r="AE237" i="1"/>
  <c r="CR237" i="1" s="1"/>
  <c r="AF237" i="1"/>
  <c r="AG237" i="1"/>
  <c r="CU237" i="1" s="1"/>
  <c r="AH237" i="1"/>
  <c r="CV237" i="1" s="1"/>
  <c r="AI237" i="1"/>
  <c r="CW237" i="1" s="1"/>
  <c r="AJ237" i="1"/>
  <c r="CX237" i="1" s="1"/>
  <c r="CQ237" i="1"/>
  <c r="FR237" i="1"/>
  <c r="GL237" i="1"/>
  <c r="GO237" i="1"/>
  <c r="GP237" i="1"/>
  <c r="GV237" i="1"/>
  <c r="HC237" i="1"/>
  <c r="T238" i="1"/>
  <c r="W238" i="1"/>
  <c r="AC238" i="1"/>
  <c r="CQ238" i="1" s="1"/>
  <c r="P238" i="1" s="1"/>
  <c r="AD238" i="1"/>
  <c r="AE238" i="1"/>
  <c r="AF238" i="1"/>
  <c r="AG238" i="1"/>
  <c r="AH238" i="1"/>
  <c r="AI238" i="1"/>
  <c r="AJ238" i="1"/>
  <c r="CX238" i="1" s="1"/>
  <c r="CR238" i="1"/>
  <c r="Q238" i="1" s="1"/>
  <c r="CS238" i="1"/>
  <c r="R238" i="1" s="1"/>
  <c r="CT238" i="1"/>
  <c r="S238" i="1" s="1"/>
  <c r="CU238" i="1"/>
  <c r="CV238" i="1"/>
  <c r="U238" i="1" s="1"/>
  <c r="L431" i="6" s="1"/>
  <c r="Q431" i="6" s="1"/>
  <c r="CW238" i="1"/>
  <c r="V238" i="1" s="1"/>
  <c r="FR238" i="1"/>
  <c r="GL238" i="1"/>
  <c r="GO238" i="1"/>
  <c r="GP238" i="1"/>
  <c r="GV238" i="1"/>
  <c r="HC238" i="1" s="1"/>
  <c r="GX238" i="1" s="1"/>
  <c r="C239" i="1"/>
  <c r="D239" i="1"/>
  <c r="AC239" i="1"/>
  <c r="AE239" i="1"/>
  <c r="AF239" i="1"/>
  <c r="AG239" i="1"/>
  <c r="CU239" i="1" s="1"/>
  <c r="T239" i="1" s="1"/>
  <c r="AH239" i="1"/>
  <c r="CV239" i="1" s="1"/>
  <c r="U239" i="1" s="1"/>
  <c r="AI239" i="1"/>
  <c r="CW239" i="1" s="1"/>
  <c r="V239" i="1" s="1"/>
  <c r="AJ239" i="1"/>
  <c r="CX239" i="1" s="1"/>
  <c r="W239" i="1" s="1"/>
  <c r="CQ239" i="1"/>
  <c r="P239" i="1" s="1"/>
  <c r="FR239" i="1"/>
  <c r="GL239" i="1"/>
  <c r="GO239" i="1"/>
  <c r="GP239" i="1"/>
  <c r="GV239" i="1"/>
  <c r="HC239" i="1" s="1"/>
  <c r="GX239" i="1" s="1"/>
  <c r="B241" i="1"/>
  <c r="B213" i="1" s="1"/>
  <c r="C241" i="1"/>
  <c r="C213" i="1" s="1"/>
  <c r="D241" i="1"/>
  <c r="D213" i="1" s="1"/>
  <c r="F241" i="1"/>
  <c r="F213" i="1" s="1"/>
  <c r="G241" i="1"/>
  <c r="BX241" i="1"/>
  <c r="AO241" i="1" s="1"/>
  <c r="AO213" i="1" s="1"/>
  <c r="CK241" i="1"/>
  <c r="CK213" i="1" s="1"/>
  <c r="CL241" i="1"/>
  <c r="CL213" i="1" s="1"/>
  <c r="B271" i="1"/>
  <c r="B22" i="1" s="1"/>
  <c r="C271" i="1"/>
  <c r="C22" i="1" s="1"/>
  <c r="D271" i="1"/>
  <c r="D22" i="1" s="1"/>
  <c r="F271" i="1"/>
  <c r="F22" i="1" s="1"/>
  <c r="G271" i="1"/>
  <c r="B303" i="1"/>
  <c r="B18" i="1" s="1"/>
  <c r="C303" i="1"/>
  <c r="C18" i="1" s="1"/>
  <c r="D303" i="1"/>
  <c r="D18" i="1" s="1"/>
  <c r="F303" i="1"/>
  <c r="F18" i="1" s="1"/>
  <c r="G303" i="1"/>
  <c r="G18" i="1" s="1"/>
  <c r="B20" i="2"/>
  <c r="B21" i="2"/>
  <c r="B22" i="2"/>
  <c r="B23" i="2"/>
  <c r="B24" i="2"/>
  <c r="B25" i="2"/>
  <c r="B26" i="2"/>
  <c r="B27" i="2"/>
  <c r="B28" i="2"/>
  <c r="B29" i="2"/>
  <c r="B30" i="2"/>
  <c r="B32" i="2"/>
  <c r="B33" i="2"/>
  <c r="B35" i="2"/>
  <c r="B36" i="2"/>
  <c r="B37" i="2"/>
  <c r="B39" i="2"/>
  <c r="B40" i="2"/>
  <c r="B41" i="2"/>
  <c r="B42" i="2"/>
  <c r="B43" i="2"/>
  <c r="B44" i="2"/>
  <c r="B45" i="2"/>
  <c r="B46" i="2"/>
  <c r="W311" i="6" l="1"/>
  <c r="CP172" i="1"/>
  <c r="O172" i="1" s="1"/>
  <c r="DG172" i="3"/>
  <c r="DJ172" i="3" s="1"/>
  <c r="DF172" i="3"/>
  <c r="DI172" i="3"/>
  <c r="L439" i="6"/>
  <c r="Q439" i="6" s="1"/>
  <c r="L438" i="6"/>
  <c r="CP153" i="1"/>
  <c r="O153" i="1" s="1"/>
  <c r="DH35" i="3"/>
  <c r="DF35" i="3"/>
  <c r="DG35" i="3"/>
  <c r="DJ35" i="3" s="1"/>
  <c r="DI35" i="3"/>
  <c r="L367" i="6"/>
  <c r="L368" i="6"/>
  <c r="Q368" i="6" s="1"/>
  <c r="CZ222" i="1"/>
  <c r="Y222" i="1" s="1"/>
  <c r="V391" i="6" s="1"/>
  <c r="CY222" i="1"/>
  <c r="X222" i="1" s="1"/>
  <c r="T391" i="6" s="1"/>
  <c r="L338" i="6"/>
  <c r="Q338" i="6" s="1"/>
  <c r="L337" i="6"/>
  <c r="L326" i="6"/>
  <c r="L328" i="6"/>
  <c r="Q328" i="6" s="1"/>
  <c r="U174" i="1"/>
  <c r="DG96" i="3"/>
  <c r="DJ96" i="3" s="1"/>
  <c r="DF96" i="3"/>
  <c r="DH96" i="3"/>
  <c r="U308" i="6"/>
  <c r="S308" i="6"/>
  <c r="CT38" i="1"/>
  <c r="S38" i="1" s="1"/>
  <c r="U95" i="6"/>
  <c r="S95" i="6"/>
  <c r="CT234" i="1"/>
  <c r="S234" i="1" s="1"/>
  <c r="CP234" i="1" s="1"/>
  <c r="O234" i="1" s="1"/>
  <c r="GM234" i="1" s="1"/>
  <c r="S415" i="6"/>
  <c r="U415" i="6"/>
  <c r="AD220" i="1"/>
  <c r="CT53" i="1"/>
  <c r="S53" i="1" s="1"/>
  <c r="K133" i="6" s="1"/>
  <c r="U132" i="6"/>
  <c r="H137" i="6" s="1"/>
  <c r="S132" i="6"/>
  <c r="H136" i="6" s="1"/>
  <c r="H133" i="6"/>
  <c r="CT28" i="1"/>
  <c r="S28" i="1" s="1"/>
  <c r="K45" i="6" s="1"/>
  <c r="U44" i="6"/>
  <c r="H49" i="6" s="1"/>
  <c r="S44" i="6"/>
  <c r="H48" i="6" s="1"/>
  <c r="H45" i="6"/>
  <c r="U428" i="6"/>
  <c r="S428" i="6"/>
  <c r="U401" i="6"/>
  <c r="S401" i="6"/>
  <c r="W388" i="6"/>
  <c r="G388" i="6"/>
  <c r="O388" i="6" s="1"/>
  <c r="AB172" i="1"/>
  <c r="AD168" i="1"/>
  <c r="AB168" i="1" s="1"/>
  <c r="G295" i="6"/>
  <c r="O295" i="6" s="1"/>
  <c r="W295" i="6"/>
  <c r="AD239" i="1"/>
  <c r="AB239" i="1" s="1"/>
  <c r="H435" i="6"/>
  <c r="R435" i="6" s="1"/>
  <c r="H434" i="6"/>
  <c r="CQ224" i="1"/>
  <c r="P224" i="1" s="1"/>
  <c r="K395" i="6" s="1"/>
  <c r="J396" i="6" s="1"/>
  <c r="P396" i="6" s="1"/>
  <c r="H395" i="6"/>
  <c r="V217" i="1"/>
  <c r="CY162" i="1"/>
  <c r="X162" i="1" s="1"/>
  <c r="T296" i="6" s="1"/>
  <c r="DF244" i="3"/>
  <c r="DH244" i="3"/>
  <c r="DG110" i="3"/>
  <c r="DF110" i="3"/>
  <c r="DJ110" i="3" s="1"/>
  <c r="DH110" i="3"/>
  <c r="DI110" i="3"/>
  <c r="AD237" i="1"/>
  <c r="AB237" i="1" s="1"/>
  <c r="U217" i="1"/>
  <c r="L375" i="6" s="1"/>
  <c r="Q375" i="6" s="1"/>
  <c r="BX213" i="1"/>
  <c r="I174" i="1"/>
  <c r="E327" i="6" s="1"/>
  <c r="CT173" i="1"/>
  <c r="S173" i="1" s="1"/>
  <c r="K320" i="6" s="1"/>
  <c r="H320" i="6"/>
  <c r="U318" i="6"/>
  <c r="S318" i="6"/>
  <c r="U312" i="6"/>
  <c r="S312" i="6"/>
  <c r="K304" i="6"/>
  <c r="J305" i="6" s="1"/>
  <c r="P305" i="6" s="1"/>
  <c r="U300" i="6"/>
  <c r="S300" i="6"/>
  <c r="U270" i="6"/>
  <c r="H275" i="6" s="1"/>
  <c r="S270" i="6"/>
  <c r="H274" i="6" s="1"/>
  <c r="H271" i="6"/>
  <c r="H263" i="6"/>
  <c r="H264" i="6"/>
  <c r="R264" i="6" s="1"/>
  <c r="CR153" i="1"/>
  <c r="Q153" i="1" s="1"/>
  <c r="K263" i="6" s="1"/>
  <c r="CS153" i="1"/>
  <c r="R153" i="1" s="1"/>
  <c r="W152" i="1"/>
  <c r="AJ181" i="1" s="1"/>
  <c r="L235" i="6"/>
  <c r="L236" i="6"/>
  <c r="Q236" i="6" s="1"/>
  <c r="S86" i="6"/>
  <c r="U86" i="6"/>
  <c r="CT34" i="1"/>
  <c r="S34" i="1" s="1"/>
  <c r="DF171" i="3"/>
  <c r="DH171" i="3"/>
  <c r="DG141" i="3"/>
  <c r="DI141" i="3"/>
  <c r="DJ141" i="3" s="1"/>
  <c r="DH83" i="3"/>
  <c r="DG83" i="3"/>
  <c r="DI83" i="3"/>
  <c r="DF33" i="3"/>
  <c r="DG33" i="3"/>
  <c r="DJ33" i="3" s="1"/>
  <c r="DI33" i="3"/>
  <c r="CR36" i="1"/>
  <c r="Q36" i="1" s="1"/>
  <c r="CS36" i="1"/>
  <c r="R36" i="1" s="1"/>
  <c r="CY36" i="1" s="1"/>
  <c r="X36" i="1" s="1"/>
  <c r="DI200" i="3"/>
  <c r="DJ200" i="3" s="1"/>
  <c r="DH200" i="3"/>
  <c r="CQ231" i="1"/>
  <c r="P231" i="1" s="1"/>
  <c r="K409" i="6" s="1"/>
  <c r="J410" i="6" s="1"/>
  <c r="P410" i="6" s="1"/>
  <c r="H409" i="6"/>
  <c r="CQ99" i="1"/>
  <c r="P99" i="1" s="1"/>
  <c r="K190" i="6" s="1"/>
  <c r="J191" i="6" s="1"/>
  <c r="P191" i="6" s="1"/>
  <c r="H190" i="6"/>
  <c r="AD36" i="1"/>
  <c r="AB36" i="1" s="1"/>
  <c r="CY33" i="1"/>
  <c r="X33" i="1" s="1"/>
  <c r="T78" i="6" s="1"/>
  <c r="K82" i="6" s="1"/>
  <c r="K79" i="6"/>
  <c r="CZ33" i="1"/>
  <c r="Y33" i="1" s="1"/>
  <c r="V78" i="6" s="1"/>
  <c r="K83" i="6" s="1"/>
  <c r="H433" i="6"/>
  <c r="U432" i="6"/>
  <c r="H437" i="6" s="1"/>
  <c r="S432" i="6"/>
  <c r="H436" i="6" s="1"/>
  <c r="AD222" i="1"/>
  <c r="CY163" i="1"/>
  <c r="X163" i="1" s="1"/>
  <c r="T298" i="6" s="1"/>
  <c r="H135" i="6"/>
  <c r="R135" i="6" s="1"/>
  <c r="H134" i="6"/>
  <c r="CR53" i="1"/>
  <c r="Q53" i="1" s="1"/>
  <c r="K134" i="6" s="1"/>
  <c r="CS53" i="1"/>
  <c r="R53" i="1" s="1"/>
  <c r="K135" i="6" s="1"/>
  <c r="AD53" i="1"/>
  <c r="AB53" i="1" s="1"/>
  <c r="G309" i="6"/>
  <c r="O309" i="6" s="1"/>
  <c r="W309" i="6"/>
  <c r="CR166" i="1"/>
  <c r="Q166" i="1" s="1"/>
  <c r="CP166" i="1" s="1"/>
  <c r="O166" i="1" s="1"/>
  <c r="CQ163" i="1"/>
  <c r="P163" i="1" s="1"/>
  <c r="K298" i="6" s="1"/>
  <c r="J299" i="6" s="1"/>
  <c r="P299" i="6" s="1"/>
  <c r="G22" i="1"/>
  <c r="AF445" i="6"/>
  <c r="A445" i="6"/>
  <c r="H428" i="6"/>
  <c r="W428" i="6" s="1"/>
  <c r="T236" i="1"/>
  <c r="CS232" i="1"/>
  <c r="R232" i="1" s="1"/>
  <c r="CT230" i="1"/>
  <c r="S230" i="1" s="1"/>
  <c r="CZ230" i="1" s="1"/>
  <c r="Y230" i="1" s="1"/>
  <c r="V407" i="6" s="1"/>
  <c r="U407" i="6"/>
  <c r="S407" i="6"/>
  <c r="CD241" i="1"/>
  <c r="L385" i="6"/>
  <c r="Q385" i="6" s="1"/>
  <c r="L384" i="6"/>
  <c r="AO181" i="1"/>
  <c r="CS169" i="1"/>
  <c r="R169" i="1" s="1"/>
  <c r="U306" i="6"/>
  <c r="S306" i="6"/>
  <c r="AD153" i="1"/>
  <c r="AB153" i="1" s="1"/>
  <c r="V152" i="1"/>
  <c r="AI181" i="1" s="1"/>
  <c r="CL90" i="1"/>
  <c r="BC117" i="1"/>
  <c r="BC90" i="1" s="1"/>
  <c r="C217" i="6"/>
  <c r="E216" i="6"/>
  <c r="U214" i="6"/>
  <c r="S214" i="6"/>
  <c r="CT111" i="1"/>
  <c r="S111" i="1" s="1"/>
  <c r="AB52" i="1"/>
  <c r="U130" i="6"/>
  <c r="S130" i="6"/>
  <c r="L129" i="6"/>
  <c r="Q129" i="6" s="1"/>
  <c r="L127" i="6"/>
  <c r="CR34" i="1"/>
  <c r="Q34" i="1" s="1"/>
  <c r="CS34" i="1"/>
  <c r="R34" i="1" s="1"/>
  <c r="DH250" i="3"/>
  <c r="DF224" i="3"/>
  <c r="DH224" i="3"/>
  <c r="DF190" i="3"/>
  <c r="DH190" i="3"/>
  <c r="DI168" i="3"/>
  <c r="DJ168" i="3" s="1"/>
  <c r="DG155" i="3"/>
  <c r="DI155" i="3"/>
  <c r="DJ155" i="3" s="1"/>
  <c r="DG72" i="3"/>
  <c r="DH72" i="3"/>
  <c r="DI72" i="3"/>
  <c r="DF63" i="3"/>
  <c r="DI63" i="3"/>
  <c r="DG4" i="3"/>
  <c r="DJ4" i="3" s="1"/>
  <c r="DF4" i="3"/>
  <c r="DI4" i="3"/>
  <c r="W404" i="6"/>
  <c r="G404" i="6"/>
  <c r="O404" i="6" s="1"/>
  <c r="CT224" i="1"/>
  <c r="S224" i="1" s="1"/>
  <c r="CZ224" i="1" s="1"/>
  <c r="Y224" i="1" s="1"/>
  <c r="V395" i="6" s="1"/>
  <c r="U395" i="6"/>
  <c r="S395" i="6"/>
  <c r="E251" i="6"/>
  <c r="C252" i="6"/>
  <c r="CT112" i="1"/>
  <c r="S112" i="1" s="1"/>
  <c r="K218" i="6" s="1"/>
  <c r="H218" i="6"/>
  <c r="R218" i="6" s="1"/>
  <c r="U216" i="6"/>
  <c r="S216" i="6"/>
  <c r="DG158" i="3"/>
  <c r="DJ158" i="3" s="1"/>
  <c r="DF158" i="3"/>
  <c r="DH158" i="3"/>
  <c r="CY166" i="1"/>
  <c r="X166" i="1" s="1"/>
  <c r="T304" i="6" s="1"/>
  <c r="H220" i="6"/>
  <c r="R220" i="6" s="1"/>
  <c r="H219" i="6"/>
  <c r="AD112" i="1"/>
  <c r="AB112" i="1" s="1"/>
  <c r="CQ97" i="1"/>
  <c r="P97" i="1" s="1"/>
  <c r="K186" i="6" s="1"/>
  <c r="J187" i="6" s="1"/>
  <c r="P187" i="6" s="1"/>
  <c r="H186" i="6"/>
  <c r="CR38" i="1"/>
  <c r="Q38" i="1" s="1"/>
  <c r="CS38" i="1"/>
  <c r="R38" i="1" s="1"/>
  <c r="AD38" i="1"/>
  <c r="AB38" i="1" s="1"/>
  <c r="W217" i="1"/>
  <c r="H91" i="6"/>
  <c r="CQ36" i="1"/>
  <c r="P36" i="1" s="1"/>
  <c r="AB227" i="1"/>
  <c r="AD216" i="1"/>
  <c r="AB216" i="1" s="1"/>
  <c r="H363" i="6"/>
  <c r="R363" i="6" s="1"/>
  <c r="H362" i="6"/>
  <c r="U419" i="6"/>
  <c r="H421" i="6"/>
  <c r="S419" i="6"/>
  <c r="CS235" i="1"/>
  <c r="R235" i="1" s="1"/>
  <c r="CR232" i="1"/>
  <c r="Q232" i="1" s="1"/>
  <c r="CT226" i="1"/>
  <c r="S226" i="1" s="1"/>
  <c r="CY226" i="1" s="1"/>
  <c r="X226" i="1" s="1"/>
  <c r="T399" i="6" s="1"/>
  <c r="U399" i="6"/>
  <c r="S399" i="6"/>
  <c r="CS225" i="1"/>
  <c r="R225" i="1" s="1"/>
  <c r="CY225" i="1" s="1"/>
  <c r="X225" i="1" s="1"/>
  <c r="T397" i="6" s="1"/>
  <c r="S393" i="6"/>
  <c r="U393" i="6"/>
  <c r="S389" i="6"/>
  <c r="U389" i="6"/>
  <c r="C387" i="6"/>
  <c r="E386" i="6"/>
  <c r="CP218" i="1"/>
  <c r="G149" i="1"/>
  <c r="AF346" i="6"/>
  <c r="A346" i="6"/>
  <c r="CS175" i="1"/>
  <c r="R175" i="1" s="1"/>
  <c r="CY175" i="1" s="1"/>
  <c r="X175" i="1" s="1"/>
  <c r="T329" i="6" s="1"/>
  <c r="CY172" i="1"/>
  <c r="X172" i="1" s="1"/>
  <c r="T316" i="6" s="1"/>
  <c r="CZ172" i="1"/>
  <c r="Y172" i="1" s="1"/>
  <c r="V316" i="6" s="1"/>
  <c r="AB170" i="1"/>
  <c r="CR169" i="1"/>
  <c r="Q169" i="1" s="1"/>
  <c r="AB164" i="1"/>
  <c r="H292" i="6"/>
  <c r="CQ160" i="1"/>
  <c r="P160" i="1" s="1"/>
  <c r="K292" i="6" s="1"/>
  <c r="J293" i="6" s="1"/>
  <c r="P293" i="6" s="1"/>
  <c r="T152" i="1"/>
  <c r="AD111" i="1"/>
  <c r="AB111" i="1" s="1"/>
  <c r="CS111" i="1"/>
  <c r="R111" i="1" s="1"/>
  <c r="CP56" i="1"/>
  <c r="O56" i="1" s="1"/>
  <c r="K144" i="6"/>
  <c r="J145" i="6" s="1"/>
  <c r="P145" i="6" s="1"/>
  <c r="S128" i="6"/>
  <c r="U128" i="6"/>
  <c r="AJ58" i="1"/>
  <c r="AJ26" i="1" s="1"/>
  <c r="DH111" i="3"/>
  <c r="DG14" i="3"/>
  <c r="DH14" i="3"/>
  <c r="CX218" i="3"/>
  <c r="E369" i="6"/>
  <c r="C370" i="6"/>
  <c r="DF251" i="3"/>
  <c r="DH251" i="3"/>
  <c r="U243" i="6"/>
  <c r="H248" i="6" s="1"/>
  <c r="S243" i="6"/>
  <c r="H247" i="6" s="1"/>
  <c r="H244" i="6"/>
  <c r="CT151" i="1"/>
  <c r="S151" i="1" s="1"/>
  <c r="K244" i="6" s="1"/>
  <c r="CQ98" i="1"/>
  <c r="P98" i="1" s="1"/>
  <c r="K188" i="6" s="1"/>
  <c r="J189" i="6" s="1"/>
  <c r="P189" i="6" s="1"/>
  <c r="H188" i="6"/>
  <c r="H97" i="6"/>
  <c r="CQ39" i="1"/>
  <c r="P39" i="1" s="1"/>
  <c r="K97" i="6" s="1"/>
  <c r="J98" i="6" s="1"/>
  <c r="P98" i="6" s="1"/>
  <c r="AB231" i="1"/>
  <c r="AD224" i="1"/>
  <c r="AB224" i="1" s="1"/>
  <c r="H361" i="6"/>
  <c r="U359" i="6"/>
  <c r="H366" i="6" s="1"/>
  <c r="S359" i="6"/>
  <c r="H365" i="6" s="1"/>
  <c r="DG70" i="3"/>
  <c r="DJ70" i="3" s="1"/>
  <c r="DF70" i="3"/>
  <c r="DH70" i="3"/>
  <c r="DI70" i="3"/>
  <c r="U292" i="6"/>
  <c r="S292" i="6"/>
  <c r="AD236" i="1"/>
  <c r="AB236" i="1" s="1"/>
  <c r="H423" i="6"/>
  <c r="R423" i="6" s="1"/>
  <c r="H422" i="6"/>
  <c r="CR235" i="1"/>
  <c r="Q235" i="1" s="1"/>
  <c r="U413" i="6"/>
  <c r="S413" i="6"/>
  <c r="G408" i="6"/>
  <c r="O408" i="6" s="1"/>
  <c r="W408" i="6"/>
  <c r="CR225" i="1"/>
  <c r="Q225" i="1" s="1"/>
  <c r="CT219" i="1"/>
  <c r="S219" i="1" s="1"/>
  <c r="CY219" i="1" s="1"/>
  <c r="X219" i="1" s="1"/>
  <c r="U378" i="6"/>
  <c r="H383" i="6" s="1"/>
  <c r="S378" i="6"/>
  <c r="H382" i="6" s="1"/>
  <c r="H379" i="6"/>
  <c r="E359" i="6"/>
  <c r="C360" i="6"/>
  <c r="G340" i="6"/>
  <c r="O340" i="6" s="1"/>
  <c r="W340" i="6"/>
  <c r="H334" i="6"/>
  <c r="R334" i="6" s="1"/>
  <c r="H333" i="6"/>
  <c r="CR175" i="1"/>
  <c r="Q175" i="1" s="1"/>
  <c r="W174" i="1"/>
  <c r="CQ173" i="1"/>
  <c r="P173" i="1" s="1"/>
  <c r="H323" i="6"/>
  <c r="CS172" i="1"/>
  <c r="R172" i="1" s="1"/>
  <c r="CP169" i="1"/>
  <c r="O169" i="1" s="1"/>
  <c r="K310" i="6"/>
  <c r="J311" i="6" s="1"/>
  <c r="P311" i="6" s="1"/>
  <c r="W307" i="6"/>
  <c r="G307" i="6"/>
  <c r="O307" i="6" s="1"/>
  <c r="W301" i="6"/>
  <c r="G301" i="6"/>
  <c r="O301" i="6" s="1"/>
  <c r="AB160" i="1"/>
  <c r="U290" i="6"/>
  <c r="S290" i="6"/>
  <c r="U113" i="1"/>
  <c r="L226" i="6"/>
  <c r="Q226" i="6" s="1"/>
  <c r="L224" i="6"/>
  <c r="S212" i="6"/>
  <c r="U212" i="6"/>
  <c r="AF147" i="6"/>
  <c r="A147" i="6"/>
  <c r="AD51" i="1"/>
  <c r="CR51" i="1"/>
  <c r="Q51" i="1" s="1"/>
  <c r="CS51" i="1"/>
  <c r="R51" i="1" s="1"/>
  <c r="CT44" i="1"/>
  <c r="S44" i="1" s="1"/>
  <c r="CY44" i="1" s="1"/>
  <c r="X44" i="1" s="1"/>
  <c r="U107" i="6"/>
  <c r="S107" i="6"/>
  <c r="G87" i="6"/>
  <c r="O87" i="6" s="1"/>
  <c r="W87" i="6"/>
  <c r="DG119" i="3"/>
  <c r="DH119" i="3"/>
  <c r="DI119" i="3"/>
  <c r="DH94" i="3"/>
  <c r="AD39" i="1"/>
  <c r="AB39" i="1" s="1"/>
  <c r="CR39" i="1"/>
  <c r="Q39" i="1" s="1"/>
  <c r="CS39" i="1"/>
  <c r="R39" i="1" s="1"/>
  <c r="CP221" i="1"/>
  <c r="O221" i="1" s="1"/>
  <c r="K389" i="6"/>
  <c r="J390" i="6" s="1"/>
  <c r="P390" i="6" s="1"/>
  <c r="L358" i="6"/>
  <c r="Q358" i="6" s="1"/>
  <c r="L357" i="6"/>
  <c r="H246" i="6"/>
  <c r="R246" i="6" s="1"/>
  <c r="H245" i="6"/>
  <c r="CS151" i="1"/>
  <c r="R151" i="1" s="1"/>
  <c r="K246" i="6" s="1"/>
  <c r="GX113" i="1"/>
  <c r="AD234" i="1"/>
  <c r="G392" i="6"/>
  <c r="O392" i="6" s="1"/>
  <c r="W392" i="6"/>
  <c r="AD151" i="1"/>
  <c r="AB151" i="1" s="1"/>
  <c r="CQ236" i="1"/>
  <c r="H424" i="6"/>
  <c r="AB233" i="1"/>
  <c r="U405" i="6"/>
  <c r="S405" i="6"/>
  <c r="CS228" i="1"/>
  <c r="R228" i="1" s="1"/>
  <c r="G400" i="6"/>
  <c r="O400" i="6" s="1"/>
  <c r="W400" i="6"/>
  <c r="CS220" i="1"/>
  <c r="R220" i="1" s="1"/>
  <c r="H381" i="6"/>
  <c r="R381" i="6" s="1"/>
  <c r="H380" i="6"/>
  <c r="AD176" i="1"/>
  <c r="CT168" i="1"/>
  <c r="S168" i="1" s="1"/>
  <c r="U298" i="6"/>
  <c r="S298" i="6"/>
  <c r="S202" i="6"/>
  <c r="U202" i="6"/>
  <c r="CT105" i="1"/>
  <c r="S105" i="1" s="1"/>
  <c r="CZ105" i="1" s="1"/>
  <c r="Y105" i="1" s="1"/>
  <c r="V202" i="6" s="1"/>
  <c r="U169" i="6"/>
  <c r="H174" i="6" s="1"/>
  <c r="S169" i="6"/>
  <c r="H173" i="6" s="1"/>
  <c r="BX90" i="1"/>
  <c r="CP52" i="1"/>
  <c r="O52" i="1" s="1"/>
  <c r="CQ51" i="1"/>
  <c r="P51" i="1" s="1"/>
  <c r="H128" i="6"/>
  <c r="W128" i="6" s="1"/>
  <c r="CT48" i="1"/>
  <c r="S48" i="1" s="1"/>
  <c r="U115" i="6"/>
  <c r="S115" i="6"/>
  <c r="CT45" i="1"/>
  <c r="S45" i="1" s="1"/>
  <c r="U109" i="6"/>
  <c r="S109" i="6"/>
  <c r="C89" i="6"/>
  <c r="E88" i="6"/>
  <c r="U78" i="6"/>
  <c r="H83" i="6" s="1"/>
  <c r="S78" i="6"/>
  <c r="H82" i="6" s="1"/>
  <c r="H79" i="6"/>
  <c r="L77" i="6"/>
  <c r="Q77" i="6" s="1"/>
  <c r="L76" i="6"/>
  <c r="CQ227" i="1"/>
  <c r="P227" i="1" s="1"/>
  <c r="K401" i="6" s="1"/>
  <c r="J402" i="6" s="1"/>
  <c r="P402" i="6" s="1"/>
  <c r="H401" i="6"/>
  <c r="CQ233" i="1"/>
  <c r="P233" i="1" s="1"/>
  <c r="K413" i="6" s="1"/>
  <c r="J414" i="6" s="1"/>
  <c r="P414" i="6" s="1"/>
  <c r="H413" i="6"/>
  <c r="CS231" i="1"/>
  <c r="R231" i="1" s="1"/>
  <c r="CR228" i="1"/>
  <c r="Q228" i="1" s="1"/>
  <c r="CQ223" i="1"/>
  <c r="P223" i="1" s="1"/>
  <c r="K393" i="6" s="1"/>
  <c r="J394" i="6" s="1"/>
  <c r="P394" i="6" s="1"/>
  <c r="H393" i="6"/>
  <c r="CS222" i="1"/>
  <c r="R222" i="1" s="1"/>
  <c r="G390" i="6"/>
  <c r="O390" i="6" s="1"/>
  <c r="W390" i="6"/>
  <c r="AD219" i="1"/>
  <c r="AB219" i="1" s="1"/>
  <c r="U343" i="6"/>
  <c r="S343" i="6"/>
  <c r="CS168" i="1"/>
  <c r="R168" i="1" s="1"/>
  <c r="U304" i="6"/>
  <c r="S304" i="6"/>
  <c r="CQ165" i="1"/>
  <c r="P165" i="1" s="1"/>
  <c r="K302" i="6" s="1"/>
  <c r="J303" i="6" s="1"/>
  <c r="P303" i="6" s="1"/>
  <c r="H290" i="6"/>
  <c r="CQ159" i="1"/>
  <c r="P159" i="1" s="1"/>
  <c r="K290" i="6" s="1"/>
  <c r="J291" i="6" s="1"/>
  <c r="P291" i="6" s="1"/>
  <c r="CP154" i="1"/>
  <c r="H268" i="6"/>
  <c r="L250" i="6"/>
  <c r="Q250" i="6" s="1"/>
  <c r="L249" i="6"/>
  <c r="W113" i="1"/>
  <c r="CS112" i="1"/>
  <c r="R112" i="1" s="1"/>
  <c r="K220" i="6" s="1"/>
  <c r="CQ109" i="1"/>
  <c r="P109" i="1" s="1"/>
  <c r="K210" i="6" s="1"/>
  <c r="J211" i="6" s="1"/>
  <c r="P211" i="6" s="1"/>
  <c r="H210" i="6"/>
  <c r="CT108" i="1"/>
  <c r="S108" i="1" s="1"/>
  <c r="U208" i="6"/>
  <c r="S208" i="6"/>
  <c r="H171" i="6"/>
  <c r="H172" i="6"/>
  <c r="R172" i="6" s="1"/>
  <c r="CT49" i="1"/>
  <c r="S49" i="1" s="1"/>
  <c r="CY49" i="1" s="1"/>
  <c r="X49" i="1" s="1"/>
  <c r="T117" i="6" s="1"/>
  <c r="U117" i="6"/>
  <c r="S117" i="6"/>
  <c r="K99" i="6"/>
  <c r="J100" i="6" s="1"/>
  <c r="P100" i="6" s="1"/>
  <c r="L59" i="6"/>
  <c r="L60" i="6"/>
  <c r="Q60" i="6" s="1"/>
  <c r="DG166" i="3"/>
  <c r="DH166" i="3"/>
  <c r="DI166" i="3"/>
  <c r="DH104" i="3"/>
  <c r="DF104" i="3"/>
  <c r="DG104" i="3"/>
  <c r="DJ104" i="3" s="1"/>
  <c r="DI104" i="3"/>
  <c r="DG69" i="3"/>
  <c r="DJ69" i="3" s="1"/>
  <c r="DI69" i="3"/>
  <c r="DG28" i="3"/>
  <c r="DI28" i="3"/>
  <c r="DJ28" i="3" s="1"/>
  <c r="AB222" i="1"/>
  <c r="S391" i="6"/>
  <c r="U391" i="6"/>
  <c r="CQ229" i="1"/>
  <c r="P229" i="1" s="1"/>
  <c r="H405" i="6"/>
  <c r="CQ220" i="1"/>
  <c r="P220" i="1" s="1"/>
  <c r="K386" i="6" s="1"/>
  <c r="J388" i="6" s="1"/>
  <c r="P388" i="6" s="1"/>
  <c r="CT215" i="1"/>
  <c r="S215" i="1" s="1"/>
  <c r="K352" i="6" s="1"/>
  <c r="U351" i="6"/>
  <c r="H356" i="6" s="1"/>
  <c r="S351" i="6"/>
  <c r="H355" i="6" s="1"/>
  <c r="H352" i="6"/>
  <c r="W299" i="6"/>
  <c r="G299" i="6"/>
  <c r="O299" i="6" s="1"/>
  <c r="CQ161" i="1"/>
  <c r="P161" i="1" s="1"/>
  <c r="L277" i="6"/>
  <c r="Q277" i="6" s="1"/>
  <c r="L276" i="6"/>
  <c r="CR112" i="1"/>
  <c r="Q112" i="1" s="1"/>
  <c r="K219" i="6" s="1"/>
  <c r="CT104" i="1"/>
  <c r="S104" i="1" s="1"/>
  <c r="U200" i="6"/>
  <c r="S200" i="6"/>
  <c r="H107" i="6"/>
  <c r="CQ44" i="1"/>
  <c r="P44" i="1" s="1"/>
  <c r="AB44" i="1"/>
  <c r="CP33" i="1"/>
  <c r="O33" i="1" s="1"/>
  <c r="CT32" i="1"/>
  <c r="S32" i="1" s="1"/>
  <c r="K71" i="6" s="1"/>
  <c r="H71" i="6"/>
  <c r="S70" i="6"/>
  <c r="H74" i="6" s="1"/>
  <c r="U70" i="6"/>
  <c r="H75" i="6" s="1"/>
  <c r="L51" i="6"/>
  <c r="Q51" i="6" s="1"/>
  <c r="L50" i="6"/>
  <c r="DF200" i="3"/>
  <c r="DG109" i="3"/>
  <c r="DF109" i="3"/>
  <c r="DJ109" i="3" s="1"/>
  <c r="DH109" i="3"/>
  <c r="DI109" i="3"/>
  <c r="DH66" i="3"/>
  <c r="DG37" i="3"/>
  <c r="DJ37" i="3" s="1"/>
  <c r="DF37" i="3"/>
  <c r="DH37" i="3"/>
  <c r="DI37" i="3"/>
  <c r="CP219" i="1"/>
  <c r="O219" i="1" s="1"/>
  <c r="U430" i="6"/>
  <c r="S430" i="6"/>
  <c r="CT237" i="1"/>
  <c r="CS234" i="1"/>
  <c r="R234" i="1" s="1"/>
  <c r="CR231" i="1"/>
  <c r="Q231" i="1" s="1"/>
  <c r="CS224" i="1"/>
  <c r="R224" i="1" s="1"/>
  <c r="CZ176" i="1"/>
  <c r="Y176" i="1" s="1"/>
  <c r="V331" i="6" s="1"/>
  <c r="K336" i="6" s="1"/>
  <c r="CT239" i="1"/>
  <c r="S239" i="1" s="1"/>
  <c r="K433" i="6" s="1"/>
  <c r="CS237" i="1"/>
  <c r="E419" i="6"/>
  <c r="C420" i="6"/>
  <c r="CT232" i="1"/>
  <c r="S232" i="1" s="1"/>
  <c r="U411" i="6"/>
  <c r="S411" i="6"/>
  <c r="AB229" i="1"/>
  <c r="CT227" i="1"/>
  <c r="S227" i="1" s="1"/>
  <c r="CY227" i="1" s="1"/>
  <c r="X227" i="1" s="1"/>
  <c r="T401" i="6" s="1"/>
  <c r="CQ222" i="1"/>
  <c r="P222" i="1" s="1"/>
  <c r="K391" i="6" s="1"/>
  <c r="J392" i="6" s="1"/>
  <c r="P392" i="6" s="1"/>
  <c r="CT217" i="1"/>
  <c r="S217" i="1" s="1"/>
  <c r="CZ217" i="1" s="1"/>
  <c r="Y217" i="1" s="1"/>
  <c r="V369" i="6" s="1"/>
  <c r="K374" i="6" s="1"/>
  <c r="S369" i="6"/>
  <c r="H373" i="6" s="1"/>
  <c r="U369" i="6"/>
  <c r="H374" i="6" s="1"/>
  <c r="CT216" i="1"/>
  <c r="S216" i="1" s="1"/>
  <c r="K361" i="6" s="1"/>
  <c r="H354" i="6"/>
  <c r="R354" i="6" s="1"/>
  <c r="H353" i="6"/>
  <c r="W344" i="6"/>
  <c r="G344" i="6"/>
  <c r="O344" i="6" s="1"/>
  <c r="CQ168" i="1"/>
  <c r="P168" i="1" s="1"/>
  <c r="K308" i="6" s="1"/>
  <c r="J309" i="6" s="1"/>
  <c r="P309" i="6" s="1"/>
  <c r="L284" i="6"/>
  <c r="L285" i="6"/>
  <c r="Q285" i="6" s="1"/>
  <c r="CR151" i="1"/>
  <c r="Q151" i="1" s="1"/>
  <c r="K245" i="6" s="1"/>
  <c r="CQ112" i="1"/>
  <c r="P112" i="1" s="1"/>
  <c r="K221" i="6" s="1"/>
  <c r="CQ107" i="1"/>
  <c r="P107" i="1" s="1"/>
  <c r="K206" i="6" s="1"/>
  <c r="J207" i="6" s="1"/>
  <c r="P207" i="6" s="1"/>
  <c r="H206" i="6"/>
  <c r="CQ106" i="1"/>
  <c r="P106" i="1" s="1"/>
  <c r="K204" i="6" s="1"/>
  <c r="J205" i="6" s="1"/>
  <c r="P205" i="6" s="1"/>
  <c r="H204" i="6"/>
  <c r="U198" i="6"/>
  <c r="S198" i="6"/>
  <c r="S196" i="6"/>
  <c r="U196" i="6"/>
  <c r="CT102" i="1"/>
  <c r="S102" i="1" s="1"/>
  <c r="CY102" i="1" s="1"/>
  <c r="X102" i="1" s="1"/>
  <c r="T196" i="6" s="1"/>
  <c r="AB49" i="1"/>
  <c r="CQ48" i="1"/>
  <c r="P48" i="1" s="1"/>
  <c r="AB48" i="1"/>
  <c r="H109" i="6"/>
  <c r="CQ45" i="1"/>
  <c r="P45" i="1" s="1"/>
  <c r="K109" i="6" s="1"/>
  <c r="J110" i="6" s="1"/>
  <c r="P110" i="6" s="1"/>
  <c r="CS37" i="1"/>
  <c r="R37" i="1" s="1"/>
  <c r="T35" i="1"/>
  <c r="H73" i="6"/>
  <c r="R73" i="6" s="1"/>
  <c r="H72" i="6"/>
  <c r="CR32" i="1"/>
  <c r="Q32" i="1" s="1"/>
  <c r="K72" i="6" s="1"/>
  <c r="S52" i="6"/>
  <c r="H57" i="6" s="1"/>
  <c r="H53" i="6"/>
  <c r="U52" i="6"/>
  <c r="H58" i="6" s="1"/>
  <c r="CT29" i="1"/>
  <c r="S29" i="1" s="1"/>
  <c r="K53" i="6" s="1"/>
  <c r="DG174" i="3"/>
  <c r="DJ174" i="3" s="1"/>
  <c r="DF174" i="3"/>
  <c r="DH174" i="3"/>
  <c r="DI158" i="3"/>
  <c r="DH77" i="3"/>
  <c r="DI68" i="3"/>
  <c r="DF66" i="3"/>
  <c r="V113" i="1"/>
  <c r="CQ105" i="1"/>
  <c r="P105" i="1" s="1"/>
  <c r="K202" i="6" s="1"/>
  <c r="J203" i="6" s="1"/>
  <c r="P203" i="6" s="1"/>
  <c r="H202" i="6"/>
  <c r="CS239" i="1"/>
  <c r="R239" i="1" s="1"/>
  <c r="K435" i="6" s="1"/>
  <c r="AB238" i="1"/>
  <c r="S417" i="6"/>
  <c r="U417" i="6"/>
  <c r="CS227" i="1"/>
  <c r="R227" i="1" s="1"/>
  <c r="U397" i="6"/>
  <c r="S397" i="6"/>
  <c r="H372" i="6"/>
  <c r="R372" i="6" s="1"/>
  <c r="H371" i="6"/>
  <c r="CS216" i="1"/>
  <c r="R216" i="1" s="1"/>
  <c r="K363" i="6" s="1"/>
  <c r="CP178" i="1"/>
  <c r="H341" i="6"/>
  <c r="U329" i="6"/>
  <c r="S329" i="6"/>
  <c r="CT175" i="1"/>
  <c r="S175" i="1" s="1"/>
  <c r="V174" i="1"/>
  <c r="U310" i="6"/>
  <c r="S310" i="6"/>
  <c r="H296" i="6"/>
  <c r="CQ162" i="1"/>
  <c r="P162" i="1" s="1"/>
  <c r="K296" i="6" s="1"/>
  <c r="J297" i="6" s="1"/>
  <c r="P297" i="6" s="1"/>
  <c r="CT160" i="1"/>
  <c r="S160" i="1" s="1"/>
  <c r="CY160" i="1" s="1"/>
  <c r="X160" i="1" s="1"/>
  <c r="T292" i="6" s="1"/>
  <c r="CY157" i="1"/>
  <c r="X157" i="1" s="1"/>
  <c r="T286" i="6" s="1"/>
  <c r="CT155" i="1"/>
  <c r="S155" i="1" s="1"/>
  <c r="K271" i="6" s="1"/>
  <c r="T113" i="1"/>
  <c r="AG117" i="1" s="1"/>
  <c r="S194" i="6"/>
  <c r="U194" i="6"/>
  <c r="CT101" i="1"/>
  <c r="S101" i="1" s="1"/>
  <c r="CZ101" i="1" s="1"/>
  <c r="Y101" i="1" s="1"/>
  <c r="V194" i="6" s="1"/>
  <c r="L185" i="6"/>
  <c r="Q185" i="6" s="1"/>
  <c r="L184" i="6"/>
  <c r="CP53" i="1"/>
  <c r="O53" i="1" s="1"/>
  <c r="CR37" i="1"/>
  <c r="Q37" i="1" s="1"/>
  <c r="CP37" i="1" s="1"/>
  <c r="O37" i="1" s="1"/>
  <c r="H54" i="6"/>
  <c r="H55" i="6"/>
  <c r="R55" i="6" s="1"/>
  <c r="CS29" i="1"/>
  <c r="R29" i="1" s="1"/>
  <c r="DF77" i="3"/>
  <c r="DJ77" i="3" s="1"/>
  <c r="DF68" i="3"/>
  <c r="W303" i="6"/>
  <c r="W412" i="6"/>
  <c r="G412" i="6"/>
  <c r="O412" i="6" s="1"/>
  <c r="C319" i="6"/>
  <c r="E318" i="6"/>
  <c r="U278" i="6"/>
  <c r="H283" i="6" s="1"/>
  <c r="S278" i="6"/>
  <c r="H282" i="6" s="1"/>
  <c r="H279" i="6"/>
  <c r="AD152" i="1"/>
  <c r="H255" i="6"/>
  <c r="R255" i="6" s="1"/>
  <c r="H254" i="6"/>
  <c r="CT41" i="1"/>
  <c r="S41" i="1" s="1"/>
  <c r="U101" i="6"/>
  <c r="S101" i="6"/>
  <c r="DH245" i="3"/>
  <c r="DF245" i="3"/>
  <c r="DG245" i="3"/>
  <c r="DJ245" i="3" s="1"/>
  <c r="DF230" i="3"/>
  <c r="DH230" i="3"/>
  <c r="DI156" i="3"/>
  <c r="DH156" i="3"/>
  <c r="DG94" i="3"/>
  <c r="DI94" i="3"/>
  <c r="DJ94" i="3" s="1"/>
  <c r="DG84" i="3"/>
  <c r="DF84" i="3"/>
  <c r="DJ84" i="3" s="1"/>
  <c r="DH84" i="3"/>
  <c r="DI84" i="3"/>
  <c r="DG20" i="3"/>
  <c r="DJ20" i="3" s="1"/>
  <c r="DF20" i="3"/>
  <c r="DH20" i="3"/>
  <c r="H327" i="6"/>
  <c r="W327" i="6" s="1"/>
  <c r="CY170" i="1"/>
  <c r="X170" i="1" s="1"/>
  <c r="T312" i="6" s="1"/>
  <c r="CY164" i="1"/>
  <c r="X164" i="1" s="1"/>
  <c r="T300" i="6" s="1"/>
  <c r="CZ164" i="1"/>
  <c r="Y164" i="1" s="1"/>
  <c r="V300" i="6" s="1"/>
  <c r="H286" i="6"/>
  <c r="CQ157" i="1"/>
  <c r="P157" i="1" s="1"/>
  <c r="K286" i="6" s="1"/>
  <c r="J287" i="6" s="1"/>
  <c r="P287" i="6" s="1"/>
  <c r="K273" i="6"/>
  <c r="U225" i="6"/>
  <c r="S225" i="6"/>
  <c r="K93" i="6"/>
  <c r="J94" i="6" s="1"/>
  <c r="P94" i="6" s="1"/>
  <c r="CT228" i="1"/>
  <c r="S228" i="1" s="1"/>
  <c r="U403" i="6"/>
  <c r="S403" i="6"/>
  <c r="CQ225" i="1"/>
  <c r="P225" i="1" s="1"/>
  <c r="K397" i="6" s="1"/>
  <c r="J398" i="6" s="1"/>
  <c r="P398" i="6" s="1"/>
  <c r="H397" i="6"/>
  <c r="CP177" i="1"/>
  <c r="CY176" i="1"/>
  <c r="X176" i="1" s="1"/>
  <c r="T331" i="6" s="1"/>
  <c r="K335" i="6" s="1"/>
  <c r="K332" i="6"/>
  <c r="T174" i="1"/>
  <c r="AG181" i="1" s="1"/>
  <c r="S316" i="6"/>
  <c r="U316" i="6"/>
  <c r="U302" i="6"/>
  <c r="S302" i="6"/>
  <c r="H280" i="6"/>
  <c r="H281" i="6"/>
  <c r="R281" i="6" s="1"/>
  <c r="CS156" i="1"/>
  <c r="R156" i="1" s="1"/>
  <c r="K281" i="6" s="1"/>
  <c r="H256" i="6"/>
  <c r="U227" i="6"/>
  <c r="S227" i="6"/>
  <c r="CT114" i="1"/>
  <c r="S114" i="1" s="1"/>
  <c r="CP114" i="1" s="1"/>
  <c r="O114" i="1" s="1"/>
  <c r="CQ101" i="1"/>
  <c r="P101" i="1" s="1"/>
  <c r="K194" i="6" s="1"/>
  <c r="J195" i="6" s="1"/>
  <c r="P195" i="6" s="1"/>
  <c r="H194" i="6"/>
  <c r="H179" i="6"/>
  <c r="U178" i="6"/>
  <c r="H183" i="6" s="1"/>
  <c r="S178" i="6"/>
  <c r="H182" i="6" s="1"/>
  <c r="G145" i="6"/>
  <c r="O145" i="6" s="1"/>
  <c r="W145" i="6"/>
  <c r="CZ52" i="1"/>
  <c r="Y52" i="1" s="1"/>
  <c r="V130" i="6" s="1"/>
  <c r="CR41" i="1"/>
  <c r="Q41" i="1" s="1"/>
  <c r="CS41" i="1"/>
  <c r="R41" i="1" s="1"/>
  <c r="AD41" i="1"/>
  <c r="H56" i="6"/>
  <c r="CQ29" i="1"/>
  <c r="P29" i="1" s="1"/>
  <c r="K56" i="6" s="1"/>
  <c r="DF247" i="3"/>
  <c r="DG247" i="3"/>
  <c r="DJ247" i="3" s="1"/>
  <c r="DI247" i="3"/>
  <c r="DH141" i="3"/>
  <c r="DG133" i="3"/>
  <c r="DJ133" i="3" s="1"/>
  <c r="DF133" i="3"/>
  <c r="DG101" i="3"/>
  <c r="DJ101" i="3" s="1"/>
  <c r="DF101" i="3"/>
  <c r="DI101" i="3"/>
  <c r="G213" i="1"/>
  <c r="AF441" i="6"/>
  <c r="A441" i="6"/>
  <c r="L427" i="6"/>
  <c r="L429" i="6"/>
  <c r="Q429" i="6" s="1"/>
  <c r="U409" i="6"/>
  <c r="S409" i="6"/>
  <c r="AB220" i="1"/>
  <c r="U386" i="6"/>
  <c r="S386" i="6"/>
  <c r="W377" i="6"/>
  <c r="G377" i="6"/>
  <c r="O377" i="6" s="1"/>
  <c r="U327" i="6"/>
  <c r="S327" i="6"/>
  <c r="S314" i="6"/>
  <c r="U314" i="6"/>
  <c r="CP164" i="1"/>
  <c r="O164" i="1" s="1"/>
  <c r="K300" i="6"/>
  <c r="J301" i="6" s="1"/>
  <c r="P301" i="6" s="1"/>
  <c r="U294" i="6"/>
  <c r="S294" i="6"/>
  <c r="CT161" i="1"/>
  <c r="S161" i="1" s="1"/>
  <c r="CY161" i="1" s="1"/>
  <c r="X161" i="1" s="1"/>
  <c r="T294" i="6" s="1"/>
  <c r="CY110" i="1"/>
  <c r="X110" i="1" s="1"/>
  <c r="T212" i="6" s="1"/>
  <c r="CZ110" i="1"/>
  <c r="Y110" i="1" s="1"/>
  <c r="V212" i="6" s="1"/>
  <c r="U188" i="6"/>
  <c r="S188" i="6"/>
  <c r="CT98" i="1"/>
  <c r="S98" i="1" s="1"/>
  <c r="CZ98" i="1" s="1"/>
  <c r="Y98" i="1" s="1"/>
  <c r="V188" i="6" s="1"/>
  <c r="U186" i="6"/>
  <c r="S186" i="6"/>
  <c r="CT97" i="1"/>
  <c r="S97" i="1" s="1"/>
  <c r="AF117" i="1" s="1"/>
  <c r="H180" i="6"/>
  <c r="H181" i="6"/>
  <c r="R181" i="6" s="1"/>
  <c r="H153" i="6"/>
  <c r="U152" i="6"/>
  <c r="H157" i="6" s="1"/>
  <c r="S152" i="6"/>
  <c r="H156" i="6" s="1"/>
  <c r="CT92" i="1"/>
  <c r="S92" i="1" s="1"/>
  <c r="K153" i="6" s="1"/>
  <c r="L138" i="6"/>
  <c r="L139" i="6"/>
  <c r="Q139" i="6" s="1"/>
  <c r="L85" i="6"/>
  <c r="Q85" i="6" s="1"/>
  <c r="L84" i="6"/>
  <c r="CQ108" i="1"/>
  <c r="P108" i="1" s="1"/>
  <c r="K208" i="6" s="1"/>
  <c r="J209" i="6" s="1"/>
  <c r="P209" i="6" s="1"/>
  <c r="H208" i="6"/>
  <c r="U160" i="6"/>
  <c r="H166" i="6" s="1"/>
  <c r="S160" i="6"/>
  <c r="H165" i="6" s="1"/>
  <c r="H161" i="6"/>
  <c r="E128" i="6"/>
  <c r="H121" i="6"/>
  <c r="R121" i="6" s="1"/>
  <c r="U119" i="6"/>
  <c r="H126" i="6" s="1"/>
  <c r="S119" i="6"/>
  <c r="H125" i="6" s="1"/>
  <c r="DG205" i="3"/>
  <c r="DJ205" i="3" s="1"/>
  <c r="DH131" i="3"/>
  <c r="S331" i="6"/>
  <c r="H335" i="6" s="1"/>
  <c r="U331" i="6"/>
  <c r="H336" i="6" s="1"/>
  <c r="H332" i="6"/>
  <c r="GX173" i="1"/>
  <c r="H321" i="6"/>
  <c r="H322" i="6"/>
  <c r="R322" i="6" s="1"/>
  <c r="W305" i="6"/>
  <c r="G305" i="6"/>
  <c r="O305" i="6" s="1"/>
  <c r="G90" i="1"/>
  <c r="AF238" i="6"/>
  <c r="A238" i="6"/>
  <c r="CS115" i="1"/>
  <c r="R115" i="1" s="1"/>
  <c r="K232" i="6" s="1"/>
  <c r="CQ113" i="1"/>
  <c r="P113" i="1" s="1"/>
  <c r="H225" i="6"/>
  <c r="W225" i="6" s="1"/>
  <c r="U206" i="6"/>
  <c r="S206" i="6"/>
  <c r="CQ104" i="1"/>
  <c r="P104" i="1" s="1"/>
  <c r="K200" i="6" s="1"/>
  <c r="J201" i="6" s="1"/>
  <c r="P201" i="6" s="1"/>
  <c r="H200" i="6"/>
  <c r="S192" i="6"/>
  <c r="U192" i="6"/>
  <c r="CX92" i="3"/>
  <c r="DG92" i="3" s="1"/>
  <c r="DJ92" i="3" s="1"/>
  <c r="C170" i="6"/>
  <c r="E169" i="6"/>
  <c r="H163" i="6"/>
  <c r="R163" i="6" s="1"/>
  <c r="H162" i="6"/>
  <c r="GX50" i="1"/>
  <c r="H123" i="6"/>
  <c r="R123" i="6" s="1"/>
  <c r="H122" i="6"/>
  <c r="CT47" i="1"/>
  <c r="S47" i="1" s="1"/>
  <c r="S113" i="6"/>
  <c r="U113" i="6"/>
  <c r="G102" i="6"/>
  <c r="O102" i="6" s="1"/>
  <c r="W102" i="6"/>
  <c r="CT35" i="1"/>
  <c r="S35" i="1" s="1"/>
  <c r="U88" i="6"/>
  <c r="S88" i="6"/>
  <c r="CT30" i="1"/>
  <c r="S30" i="1" s="1"/>
  <c r="U61" i="6"/>
  <c r="H66" i="6" s="1"/>
  <c r="S61" i="6"/>
  <c r="H65" i="6" s="1"/>
  <c r="DF205" i="3"/>
  <c r="DH203" i="3"/>
  <c r="DI167" i="3"/>
  <c r="DJ167" i="3" s="1"/>
  <c r="DG144" i="3"/>
  <c r="DJ144" i="3" s="1"/>
  <c r="DF131" i="3"/>
  <c r="DI60" i="3"/>
  <c r="DJ60" i="3" s="1"/>
  <c r="DH26" i="3"/>
  <c r="AB161" i="1"/>
  <c r="S288" i="6"/>
  <c r="U288" i="6"/>
  <c r="C262" i="6"/>
  <c r="E261" i="6"/>
  <c r="CT152" i="1"/>
  <c r="U251" i="6"/>
  <c r="H258" i="6" s="1"/>
  <c r="S251" i="6"/>
  <c r="H257" i="6" s="1"/>
  <c r="H253" i="6"/>
  <c r="CP95" i="1"/>
  <c r="GM95" i="1" s="1"/>
  <c r="H176" i="6"/>
  <c r="CS49" i="1"/>
  <c r="R49" i="1" s="1"/>
  <c r="CS45" i="1"/>
  <c r="R45" i="1" s="1"/>
  <c r="CY45" i="1" s="1"/>
  <c r="X45" i="1" s="1"/>
  <c r="T109" i="6" s="1"/>
  <c r="CT43" i="1"/>
  <c r="S43" i="1" s="1"/>
  <c r="CP43" i="1" s="1"/>
  <c r="O43" i="1" s="1"/>
  <c r="U105" i="6"/>
  <c r="S105" i="6"/>
  <c r="CQ42" i="1"/>
  <c r="P42" i="1" s="1"/>
  <c r="K103" i="6" s="1"/>
  <c r="J104" i="6" s="1"/>
  <c r="P104" i="6" s="1"/>
  <c r="CT40" i="1"/>
  <c r="S40" i="1" s="1"/>
  <c r="CP40" i="1" s="1"/>
  <c r="O40" i="1" s="1"/>
  <c r="U99" i="6"/>
  <c r="S99" i="6"/>
  <c r="GX35" i="1"/>
  <c r="CJ58" i="1" s="1"/>
  <c r="H64" i="6"/>
  <c r="R64" i="6" s="1"/>
  <c r="H63" i="6"/>
  <c r="DI209" i="3"/>
  <c r="DH169" i="3"/>
  <c r="DF144" i="3"/>
  <c r="DI142" i="3"/>
  <c r="DJ142" i="3" s="1"/>
  <c r="DI95" i="3"/>
  <c r="DJ95" i="3" s="1"/>
  <c r="DH60" i="3"/>
  <c r="AI117" i="1"/>
  <c r="AI90" i="1" s="1"/>
  <c r="CQ100" i="1"/>
  <c r="P100" i="1" s="1"/>
  <c r="K192" i="6" s="1"/>
  <c r="J193" i="6" s="1"/>
  <c r="P193" i="6" s="1"/>
  <c r="H192" i="6"/>
  <c r="AB56" i="1"/>
  <c r="S144" i="6"/>
  <c r="U144" i="6"/>
  <c r="H124" i="6"/>
  <c r="DI222" i="3"/>
  <c r="DI197" i="3"/>
  <c r="DG142" i="3"/>
  <c r="DH138" i="3"/>
  <c r="DG95" i="3"/>
  <c r="DF60" i="3"/>
  <c r="W100" i="6"/>
  <c r="BY117" i="1"/>
  <c r="BY90" i="1" s="1"/>
  <c r="S204" i="6"/>
  <c r="U204" i="6"/>
  <c r="CX90" i="3"/>
  <c r="E160" i="6"/>
  <c r="L158" i="6"/>
  <c r="L159" i="6"/>
  <c r="Q159" i="6" s="1"/>
  <c r="CT46" i="1"/>
  <c r="S46" i="1" s="1"/>
  <c r="U111" i="6"/>
  <c r="S111" i="6"/>
  <c r="H88" i="6"/>
  <c r="CP31" i="1"/>
  <c r="GN31" i="1" s="1"/>
  <c r="H68" i="6"/>
  <c r="DI136" i="3"/>
  <c r="DF95" i="3"/>
  <c r="G104" i="6"/>
  <c r="O104" i="6" s="1"/>
  <c r="G96" i="6"/>
  <c r="O96" i="6" s="1"/>
  <c r="W289" i="6"/>
  <c r="G289" i="6"/>
  <c r="O289" i="6" s="1"/>
  <c r="H273" i="6"/>
  <c r="R273" i="6" s="1"/>
  <c r="H272" i="6"/>
  <c r="GX152" i="1"/>
  <c r="CQ103" i="1"/>
  <c r="P103" i="1" s="1"/>
  <c r="K198" i="6" s="1"/>
  <c r="J199" i="6" s="1"/>
  <c r="P199" i="6" s="1"/>
  <c r="H198" i="6"/>
  <c r="CT37" i="1"/>
  <c r="S37" i="1" s="1"/>
  <c r="S93" i="6"/>
  <c r="U93" i="6"/>
  <c r="AB35" i="1"/>
  <c r="DF136" i="3"/>
  <c r="G106" i="6"/>
  <c r="O106" i="6" s="1"/>
  <c r="G141" i="6"/>
  <c r="O141" i="6" s="1"/>
  <c r="AB162" i="1"/>
  <c r="U296" i="6"/>
  <c r="S296" i="6"/>
  <c r="S286" i="6"/>
  <c r="U286" i="6"/>
  <c r="H230" i="6"/>
  <c r="U229" i="6"/>
  <c r="H234" i="6" s="1"/>
  <c r="S229" i="6"/>
  <c r="H233" i="6" s="1"/>
  <c r="U190" i="6"/>
  <c r="S190" i="6"/>
  <c r="H154" i="6"/>
  <c r="H155" i="6"/>
  <c r="R155" i="6" s="1"/>
  <c r="CP55" i="1"/>
  <c r="H142" i="6"/>
  <c r="C120" i="6"/>
  <c r="E119" i="6"/>
  <c r="W112" i="6"/>
  <c r="G112" i="6"/>
  <c r="O112" i="6" s="1"/>
  <c r="CT42" i="1"/>
  <c r="S42" i="1" s="1"/>
  <c r="CZ42" i="1" s="1"/>
  <c r="Y42" i="1" s="1"/>
  <c r="V103" i="6" s="1"/>
  <c r="U103" i="6"/>
  <c r="S103" i="6"/>
  <c r="H81" i="6"/>
  <c r="R81" i="6" s="1"/>
  <c r="H80" i="6"/>
  <c r="H47" i="6"/>
  <c r="R47" i="6" s="1"/>
  <c r="H46" i="6"/>
  <c r="U261" i="6"/>
  <c r="H266" i="6" s="1"/>
  <c r="S261" i="6"/>
  <c r="H265" i="6" s="1"/>
  <c r="AD115" i="1"/>
  <c r="H231" i="6"/>
  <c r="H232" i="6"/>
  <c r="R232" i="6" s="1"/>
  <c r="U210" i="6"/>
  <c r="S210" i="6"/>
  <c r="CQ102" i="1"/>
  <c r="P102" i="1" s="1"/>
  <c r="K196" i="6" s="1"/>
  <c r="J197" i="6" s="1"/>
  <c r="P197" i="6" s="1"/>
  <c r="H196" i="6"/>
  <c r="CT39" i="1"/>
  <c r="S39" i="1" s="1"/>
  <c r="CY39" i="1" s="1"/>
  <c r="X39" i="1" s="1"/>
  <c r="T97" i="6" s="1"/>
  <c r="S97" i="6"/>
  <c r="U97" i="6"/>
  <c r="W94" i="6"/>
  <c r="G94" i="6"/>
  <c r="O94" i="6" s="1"/>
  <c r="AD33" i="1"/>
  <c r="AB33" i="1" s="1"/>
  <c r="AD28" i="1"/>
  <c r="AB28" i="1" s="1"/>
  <c r="DI15" i="3"/>
  <c r="DJ15" i="3" s="1"/>
  <c r="CT36" i="1"/>
  <c r="S36" i="1" s="1"/>
  <c r="U91" i="6"/>
  <c r="S91" i="6"/>
  <c r="R35" i="1"/>
  <c r="CZ35" i="1" s="1"/>
  <c r="Y35" i="1" s="1"/>
  <c r="V88" i="6" s="1"/>
  <c r="CX12" i="3"/>
  <c r="DG12" i="3" s="1"/>
  <c r="DJ12" i="3" s="1"/>
  <c r="C62" i="6"/>
  <c r="E61" i="6"/>
  <c r="DI55" i="3"/>
  <c r="DF15" i="3"/>
  <c r="CD213" i="1"/>
  <c r="AU241" i="1"/>
  <c r="CZ234" i="1"/>
  <c r="Y234" i="1" s="1"/>
  <c r="V415" i="6" s="1"/>
  <c r="CY234" i="1"/>
  <c r="X234" i="1" s="1"/>
  <c r="CZ228" i="1"/>
  <c r="Y228" i="1" s="1"/>
  <c r="V403" i="6" s="1"/>
  <c r="CZ223" i="1"/>
  <c r="Y223" i="1" s="1"/>
  <c r="V393" i="6" s="1"/>
  <c r="CY223" i="1"/>
  <c r="X223" i="1" s="1"/>
  <c r="T393" i="6" s="1"/>
  <c r="CT220" i="1"/>
  <c r="S220" i="1" s="1"/>
  <c r="AB234" i="1"/>
  <c r="BC241" i="1"/>
  <c r="S236" i="1"/>
  <c r="K421" i="6" s="1"/>
  <c r="CP235" i="1"/>
  <c r="O235" i="1" s="1"/>
  <c r="CZ232" i="1"/>
  <c r="Y232" i="1" s="1"/>
  <c r="V411" i="6" s="1"/>
  <c r="CY231" i="1"/>
  <c r="X231" i="1" s="1"/>
  <c r="T409" i="6" s="1"/>
  <c r="CZ231" i="1"/>
  <c r="Y231" i="1" s="1"/>
  <c r="V409" i="6" s="1"/>
  <c r="CR226" i="1"/>
  <c r="Q226" i="1" s="1"/>
  <c r="AB226" i="1"/>
  <c r="CQ226" i="1"/>
  <c r="P226" i="1" s="1"/>
  <c r="CP223" i="1"/>
  <c r="O223" i="1" s="1"/>
  <c r="BZ241" i="1"/>
  <c r="BB241" i="1"/>
  <c r="R236" i="1"/>
  <c r="K423" i="6" s="1"/>
  <c r="CP231" i="1"/>
  <c r="O231" i="1" s="1"/>
  <c r="CY228" i="1"/>
  <c r="X228" i="1" s="1"/>
  <c r="T403" i="6" s="1"/>
  <c r="CZ221" i="1"/>
  <c r="Y221" i="1" s="1"/>
  <c r="V389" i="6" s="1"/>
  <c r="CY221" i="1"/>
  <c r="X221" i="1" s="1"/>
  <c r="CP220" i="1"/>
  <c r="O220" i="1" s="1"/>
  <c r="CL149" i="1"/>
  <c r="BC181" i="1"/>
  <c r="AB230" i="1"/>
  <c r="CQ230" i="1"/>
  <c r="P230" i="1" s="1"/>
  <c r="CY238" i="1"/>
  <c r="X238" i="1" s="1"/>
  <c r="T430" i="6" s="1"/>
  <c r="CZ238" i="1"/>
  <c r="Y238" i="1" s="1"/>
  <c r="V430" i="6" s="1"/>
  <c r="CQ232" i="1"/>
  <c r="P232" i="1" s="1"/>
  <c r="AB232" i="1"/>
  <c r="CY229" i="1"/>
  <c r="X229" i="1" s="1"/>
  <c r="CZ229" i="1"/>
  <c r="Y229" i="1" s="1"/>
  <c r="V405" i="6" s="1"/>
  <c r="CY224" i="1"/>
  <c r="X224" i="1" s="1"/>
  <c r="T395" i="6" s="1"/>
  <c r="AD217" i="1"/>
  <c r="CS217" i="1"/>
  <c r="R217" i="1" s="1"/>
  <c r="CP176" i="1"/>
  <c r="O176" i="1" s="1"/>
  <c r="CX234" i="3"/>
  <c r="CX240" i="3"/>
  <c r="CX241" i="3"/>
  <c r="CX239" i="3"/>
  <c r="CX242" i="3"/>
  <c r="I237" i="1"/>
  <c r="AB217" i="1"/>
  <c r="CQ217" i="1"/>
  <c r="P217" i="1" s="1"/>
  <c r="CY215" i="1"/>
  <c r="X215" i="1" s="1"/>
  <c r="T351" i="6" s="1"/>
  <c r="K355" i="6" s="1"/>
  <c r="CZ215" i="1"/>
  <c r="Y215" i="1" s="1"/>
  <c r="V351" i="6" s="1"/>
  <c r="K356" i="6" s="1"/>
  <c r="AD171" i="1"/>
  <c r="AB171" i="1" s="1"/>
  <c r="CR171" i="1"/>
  <c r="Q171" i="1" s="1"/>
  <c r="CP171" i="1" s="1"/>
  <c r="O171" i="1" s="1"/>
  <c r="CS171" i="1"/>
  <c r="R171" i="1" s="1"/>
  <c r="CY168" i="1"/>
  <c r="X168" i="1" s="1"/>
  <c r="T308" i="6" s="1"/>
  <c r="CZ168" i="1"/>
  <c r="Y168" i="1" s="1"/>
  <c r="V308" i="6" s="1"/>
  <c r="BZ149" i="1"/>
  <c r="AQ181" i="1"/>
  <c r="AT241" i="1"/>
  <c r="CP238" i="1"/>
  <c r="O238" i="1" s="1"/>
  <c r="CP227" i="1"/>
  <c r="O227" i="1" s="1"/>
  <c r="BY241" i="1"/>
  <c r="AB215" i="1"/>
  <c r="GM178" i="1"/>
  <c r="GN178" i="1"/>
  <c r="CY233" i="1"/>
  <c r="X233" i="1" s="1"/>
  <c r="T413" i="6" s="1"/>
  <c r="CZ233" i="1"/>
  <c r="Y233" i="1" s="1"/>
  <c r="V413" i="6" s="1"/>
  <c r="CQ228" i="1"/>
  <c r="P228" i="1" s="1"/>
  <c r="AB228" i="1"/>
  <c r="CZ226" i="1"/>
  <c r="Y226" i="1" s="1"/>
  <c r="V399" i="6" s="1"/>
  <c r="CZ173" i="1"/>
  <c r="Y173" i="1" s="1"/>
  <c r="V318" i="6" s="1"/>
  <c r="CY173" i="1"/>
  <c r="X173" i="1" s="1"/>
  <c r="CY235" i="1"/>
  <c r="X235" i="1" s="1"/>
  <c r="T417" i="6" s="1"/>
  <c r="CZ235" i="1"/>
  <c r="Y235" i="1" s="1"/>
  <c r="V417" i="6" s="1"/>
  <c r="CP233" i="1"/>
  <c r="O233" i="1" s="1"/>
  <c r="CX212" i="3"/>
  <c r="T216" i="1"/>
  <c r="V216" i="1"/>
  <c r="AT181" i="1"/>
  <c r="GM177" i="1"/>
  <c r="GN177" i="1"/>
  <c r="CD181" i="1"/>
  <c r="P236" i="1"/>
  <c r="CR239" i="1"/>
  <c r="Q239" i="1" s="1"/>
  <c r="CQ174" i="1"/>
  <c r="P174" i="1" s="1"/>
  <c r="F245" i="1"/>
  <c r="S237" i="1"/>
  <c r="CR236" i="1"/>
  <c r="Q236" i="1" s="1"/>
  <c r="K422" i="6" s="1"/>
  <c r="CR216" i="1"/>
  <c r="Q216" i="1" s="1"/>
  <c r="K362" i="6" s="1"/>
  <c r="CG181" i="1"/>
  <c r="BB181" i="1"/>
  <c r="CS179" i="1"/>
  <c r="R179" i="1" s="1"/>
  <c r="CY179" i="1" s="1"/>
  <c r="X179" i="1" s="1"/>
  <c r="T343" i="6" s="1"/>
  <c r="AD179" i="1"/>
  <c r="AB173" i="1"/>
  <c r="CP168" i="1"/>
  <c r="O168" i="1" s="1"/>
  <c r="CZ163" i="1"/>
  <c r="Y163" i="1" s="1"/>
  <c r="V298" i="6" s="1"/>
  <c r="CZ157" i="1"/>
  <c r="Y157" i="1" s="1"/>
  <c r="V286" i="6" s="1"/>
  <c r="AD157" i="1"/>
  <c r="AB157" i="1" s="1"/>
  <c r="CR157" i="1"/>
  <c r="Q157" i="1" s="1"/>
  <c r="CP155" i="1"/>
  <c r="O155" i="1" s="1"/>
  <c r="CX149" i="3"/>
  <c r="CX150" i="3"/>
  <c r="CX146" i="3"/>
  <c r="CX147" i="3"/>
  <c r="CX148" i="3"/>
  <c r="S152" i="1"/>
  <c r="K253" i="6" s="1"/>
  <c r="U152" i="1"/>
  <c r="BY181" i="1"/>
  <c r="CY103" i="1"/>
  <c r="X103" i="1" s="1"/>
  <c r="T198" i="6" s="1"/>
  <c r="CZ103" i="1"/>
  <c r="Y103" i="1" s="1"/>
  <c r="V198" i="6" s="1"/>
  <c r="AB225" i="1"/>
  <c r="P216" i="1"/>
  <c r="K364" i="6" s="1"/>
  <c r="CQ179" i="1"/>
  <c r="P179" i="1" s="1"/>
  <c r="AB179" i="1"/>
  <c r="CZ162" i="1"/>
  <c r="Y162" i="1" s="1"/>
  <c r="V296" i="6" s="1"/>
  <c r="CY158" i="1"/>
  <c r="X158" i="1" s="1"/>
  <c r="T288" i="6" s="1"/>
  <c r="CZ158" i="1"/>
  <c r="Y158" i="1" s="1"/>
  <c r="V288" i="6" s="1"/>
  <c r="CY104" i="1"/>
  <c r="X104" i="1" s="1"/>
  <c r="T200" i="6" s="1"/>
  <c r="CZ104" i="1"/>
  <c r="Y104" i="1" s="1"/>
  <c r="V200" i="6" s="1"/>
  <c r="W216" i="1"/>
  <c r="CQ175" i="1"/>
  <c r="P175" i="1" s="1"/>
  <c r="CP175" i="1" s="1"/>
  <c r="O175" i="1" s="1"/>
  <c r="AB175" i="1"/>
  <c r="CP170" i="1"/>
  <c r="O170" i="1" s="1"/>
  <c r="CZ167" i="1"/>
  <c r="Y167" i="1" s="1"/>
  <c r="V306" i="6" s="1"/>
  <c r="AD167" i="1"/>
  <c r="AB167" i="1" s="1"/>
  <c r="CR167" i="1"/>
  <c r="Q167" i="1" s="1"/>
  <c r="CP167" i="1" s="1"/>
  <c r="O167" i="1" s="1"/>
  <c r="CP157" i="1"/>
  <c r="O157" i="1" s="1"/>
  <c r="F121" i="1"/>
  <c r="AO90" i="1"/>
  <c r="CC117" i="1"/>
  <c r="AD159" i="1"/>
  <c r="AB159" i="1" s="1"/>
  <c r="CR159" i="1"/>
  <c r="Q159" i="1" s="1"/>
  <c r="CP159" i="1" s="1"/>
  <c r="O159" i="1" s="1"/>
  <c r="CQ115" i="1"/>
  <c r="P115" i="1" s="1"/>
  <c r="CP115" i="1" s="1"/>
  <c r="O115" i="1" s="1"/>
  <c r="AB115" i="1"/>
  <c r="CZ112" i="1"/>
  <c r="Y112" i="1" s="1"/>
  <c r="V216" i="6" s="1"/>
  <c r="CY112" i="1"/>
  <c r="X112" i="1" s="1"/>
  <c r="T216" i="6" s="1"/>
  <c r="AD163" i="1"/>
  <c r="AB163" i="1" s="1"/>
  <c r="CR163" i="1"/>
  <c r="Q163" i="1" s="1"/>
  <c r="CP163" i="1" s="1"/>
  <c r="O163" i="1" s="1"/>
  <c r="CP162" i="1"/>
  <c r="O162" i="1" s="1"/>
  <c r="CS159" i="1"/>
  <c r="R159" i="1" s="1"/>
  <c r="CY159" i="1" s="1"/>
  <c r="X159" i="1" s="1"/>
  <c r="T290" i="6" s="1"/>
  <c r="CP158" i="1"/>
  <c r="O158" i="1" s="1"/>
  <c r="CY156" i="1"/>
  <c r="X156" i="1" s="1"/>
  <c r="T278" i="6" s="1"/>
  <c r="K282" i="6" s="1"/>
  <c r="CZ156" i="1"/>
  <c r="Y156" i="1" s="1"/>
  <c r="V278" i="6" s="1"/>
  <c r="K283" i="6" s="1"/>
  <c r="AB152" i="1"/>
  <c r="CQ152" i="1"/>
  <c r="P152" i="1" s="1"/>
  <c r="CY151" i="1"/>
  <c r="X151" i="1" s="1"/>
  <c r="T243" i="6" s="1"/>
  <c r="K247" i="6" s="1"/>
  <c r="AJ117" i="1"/>
  <c r="CY115" i="1"/>
  <c r="X115" i="1" s="1"/>
  <c r="T229" i="6" s="1"/>
  <c r="K233" i="6" s="1"/>
  <c r="CP215" i="1"/>
  <c r="O215" i="1" s="1"/>
  <c r="CZ165" i="1"/>
  <c r="Y165" i="1" s="1"/>
  <c r="V302" i="6" s="1"/>
  <c r="AD165" i="1"/>
  <c r="AB165" i="1" s="1"/>
  <c r="CR165" i="1"/>
  <c r="Q165" i="1" s="1"/>
  <c r="CP165" i="1" s="1"/>
  <c r="O165" i="1" s="1"/>
  <c r="AB156" i="1"/>
  <c r="CY111" i="1"/>
  <c r="X111" i="1" s="1"/>
  <c r="T214" i="6" s="1"/>
  <c r="CD117" i="1"/>
  <c r="CY167" i="1"/>
  <c r="X167" i="1" s="1"/>
  <c r="T306" i="6" s="1"/>
  <c r="CZ166" i="1"/>
  <c r="Y166" i="1" s="1"/>
  <c r="CP156" i="1"/>
  <c r="O156" i="1" s="1"/>
  <c r="CP151" i="1"/>
  <c r="O151" i="1" s="1"/>
  <c r="BB90" i="1"/>
  <c r="F130" i="1"/>
  <c r="DG218" i="3"/>
  <c r="DJ218" i="3" s="1"/>
  <c r="DF218" i="3"/>
  <c r="DI218" i="3"/>
  <c r="DH218" i="3"/>
  <c r="AB176" i="1"/>
  <c r="CS152" i="1"/>
  <c r="R152" i="1" s="1"/>
  <c r="CY109" i="1"/>
  <c r="X109" i="1" s="1"/>
  <c r="T210" i="6" s="1"/>
  <c r="AD105" i="1"/>
  <c r="AB105" i="1" s="1"/>
  <c r="CR105" i="1"/>
  <c r="Q105" i="1" s="1"/>
  <c r="AD104" i="1"/>
  <c r="AB104" i="1" s="1"/>
  <c r="CR104" i="1"/>
  <c r="Q104" i="1" s="1"/>
  <c r="CP104" i="1" s="1"/>
  <c r="O104" i="1" s="1"/>
  <c r="U93" i="1"/>
  <c r="CY53" i="1"/>
  <c r="X53" i="1" s="1"/>
  <c r="CZ53" i="1"/>
  <c r="Y53" i="1" s="1"/>
  <c r="V132" i="6" s="1"/>
  <c r="K137" i="6" s="1"/>
  <c r="CY38" i="1"/>
  <c r="X38" i="1" s="1"/>
  <c r="T95" i="6" s="1"/>
  <c r="CZ38" i="1"/>
  <c r="Y38" i="1" s="1"/>
  <c r="V95" i="6" s="1"/>
  <c r="CZ153" i="1"/>
  <c r="Y153" i="1" s="1"/>
  <c r="Q152" i="1"/>
  <c r="K254" i="6" s="1"/>
  <c r="CS113" i="1"/>
  <c r="R113" i="1" s="1"/>
  <c r="CY113" i="1" s="1"/>
  <c r="X113" i="1" s="1"/>
  <c r="T225" i="6" s="1"/>
  <c r="AD113" i="1"/>
  <c r="AB113" i="1" s="1"/>
  <c r="AD107" i="1"/>
  <c r="AB107" i="1" s="1"/>
  <c r="CR107" i="1"/>
  <c r="Q107" i="1" s="1"/>
  <c r="CP107" i="1" s="1"/>
  <c r="O107" i="1" s="1"/>
  <c r="AD106" i="1"/>
  <c r="AB106" i="1" s="1"/>
  <c r="CR106" i="1"/>
  <c r="Q106" i="1" s="1"/>
  <c r="CS99" i="1"/>
  <c r="R99" i="1" s="1"/>
  <c r="CY99" i="1" s="1"/>
  <c r="X99" i="1" s="1"/>
  <c r="T190" i="6" s="1"/>
  <c r="AD99" i="1"/>
  <c r="AB99" i="1" s="1"/>
  <c r="CR99" i="1"/>
  <c r="Q99" i="1" s="1"/>
  <c r="CP99" i="1" s="1"/>
  <c r="O99" i="1" s="1"/>
  <c r="CS94" i="1"/>
  <c r="R94" i="1" s="1"/>
  <c r="AD94" i="1"/>
  <c r="AB94" i="1" s="1"/>
  <c r="CR94" i="1"/>
  <c r="Q94" i="1" s="1"/>
  <c r="GN55" i="1"/>
  <c r="GM55" i="1"/>
  <c r="CY42" i="1"/>
  <c r="X42" i="1" s="1"/>
  <c r="T103" i="6" s="1"/>
  <c r="CR113" i="1"/>
  <c r="Q113" i="1" s="1"/>
  <c r="CP113" i="1" s="1"/>
  <c r="O113" i="1" s="1"/>
  <c r="K225" i="6" s="1"/>
  <c r="CR111" i="1"/>
  <c r="Q111" i="1" s="1"/>
  <c r="CP111" i="1" s="1"/>
  <c r="O111" i="1" s="1"/>
  <c r="AD109" i="1"/>
  <c r="AB109" i="1" s="1"/>
  <c r="CR109" i="1"/>
  <c r="Q109" i="1" s="1"/>
  <c r="CP109" i="1" s="1"/>
  <c r="O109" i="1" s="1"/>
  <c r="AD108" i="1"/>
  <c r="AB108" i="1" s="1"/>
  <c r="CR108" i="1"/>
  <c r="Q108" i="1" s="1"/>
  <c r="CS107" i="1"/>
  <c r="R107" i="1" s="1"/>
  <c r="CZ107" i="1" s="1"/>
  <c r="Y107" i="1" s="1"/>
  <c r="V206" i="6" s="1"/>
  <c r="CS106" i="1"/>
  <c r="R106" i="1" s="1"/>
  <c r="CZ106" i="1" s="1"/>
  <c r="Y106" i="1" s="1"/>
  <c r="V204" i="6" s="1"/>
  <c r="GN95" i="1"/>
  <c r="CQ92" i="1"/>
  <c r="P92" i="1" s="1"/>
  <c r="CS98" i="1"/>
  <c r="R98" i="1" s="1"/>
  <c r="AD98" i="1"/>
  <c r="AB98" i="1" s="1"/>
  <c r="CR98" i="1"/>
  <c r="Q98" i="1" s="1"/>
  <c r="CZ49" i="1"/>
  <c r="Y49" i="1" s="1"/>
  <c r="V117" i="6" s="1"/>
  <c r="CY47" i="1"/>
  <c r="X47" i="1" s="1"/>
  <c r="T113" i="6" s="1"/>
  <c r="CZ47" i="1"/>
  <c r="Y47" i="1" s="1"/>
  <c r="V113" i="6" s="1"/>
  <c r="CZ151" i="1"/>
  <c r="Y151" i="1" s="1"/>
  <c r="V243" i="6" s="1"/>
  <c r="K248" i="6" s="1"/>
  <c r="CP110" i="1"/>
  <c r="O110" i="1" s="1"/>
  <c r="CY101" i="1"/>
  <c r="X101" i="1" s="1"/>
  <c r="T194" i="6" s="1"/>
  <c r="CY100" i="1"/>
  <c r="X100" i="1" s="1"/>
  <c r="T192" i="6" s="1"/>
  <c r="CY98" i="1"/>
  <c r="X98" i="1" s="1"/>
  <c r="T188" i="6" s="1"/>
  <c r="DI90" i="3"/>
  <c r="DG90" i="3"/>
  <c r="DF90" i="3"/>
  <c r="DJ90" i="3" s="1"/>
  <c r="DH90" i="3"/>
  <c r="AO26" i="1"/>
  <c r="F62" i="1"/>
  <c r="CY40" i="1"/>
  <c r="X40" i="1" s="1"/>
  <c r="T99" i="6" s="1"/>
  <c r="CZ40" i="1"/>
  <c r="Y40" i="1" s="1"/>
  <c r="CS97" i="1"/>
  <c r="R97" i="1" s="1"/>
  <c r="AD97" i="1"/>
  <c r="AB97" i="1" s="1"/>
  <c r="CR97" i="1"/>
  <c r="Q97" i="1" s="1"/>
  <c r="CS96" i="1"/>
  <c r="R96" i="1" s="1"/>
  <c r="K181" i="6" s="1"/>
  <c r="AD96" i="1"/>
  <c r="AB96" i="1" s="1"/>
  <c r="CR96" i="1"/>
  <c r="Q96" i="1" s="1"/>
  <c r="K180" i="6" s="1"/>
  <c r="AD93" i="1"/>
  <c r="AB93" i="1" s="1"/>
  <c r="CS93" i="1"/>
  <c r="R93" i="1" s="1"/>
  <c r="BZ117" i="1"/>
  <c r="CI117" i="1" s="1"/>
  <c r="CY92" i="1"/>
  <c r="X92" i="1" s="1"/>
  <c r="T152" i="6" s="1"/>
  <c r="K156" i="6" s="1"/>
  <c r="CK90" i="1"/>
  <c r="CS174" i="1"/>
  <c r="R174" i="1" s="1"/>
  <c r="AD174" i="1"/>
  <c r="AB174" i="1" s="1"/>
  <c r="AD101" i="1"/>
  <c r="AB101" i="1" s="1"/>
  <c r="CR101" i="1"/>
  <c r="Q101" i="1" s="1"/>
  <c r="AD100" i="1"/>
  <c r="AB100" i="1" s="1"/>
  <c r="CR100" i="1"/>
  <c r="Q100" i="1" s="1"/>
  <c r="CP100" i="1" s="1"/>
  <c r="O100" i="1" s="1"/>
  <c r="CR93" i="1"/>
  <c r="Q93" i="1" s="1"/>
  <c r="CQ93" i="1"/>
  <c r="P93" i="1" s="1"/>
  <c r="CL26" i="1"/>
  <c r="BC58" i="1"/>
  <c r="CY48" i="1"/>
  <c r="X48" i="1" s="1"/>
  <c r="T115" i="6" s="1"/>
  <c r="CZ48" i="1"/>
  <c r="Y48" i="1" s="1"/>
  <c r="V115" i="6" s="1"/>
  <c r="CY46" i="1"/>
  <c r="X46" i="1" s="1"/>
  <c r="T111" i="6" s="1"/>
  <c r="CZ46" i="1"/>
  <c r="Y46" i="1" s="1"/>
  <c r="V111" i="6" s="1"/>
  <c r="CS114" i="1"/>
  <c r="R114" i="1" s="1"/>
  <c r="AD114" i="1"/>
  <c r="AB114" i="1" s="1"/>
  <c r="AD103" i="1"/>
  <c r="AB103" i="1" s="1"/>
  <c r="CR103" i="1"/>
  <c r="Q103" i="1" s="1"/>
  <c r="CP103" i="1" s="1"/>
  <c r="O103" i="1" s="1"/>
  <c r="AD102" i="1"/>
  <c r="AB102" i="1" s="1"/>
  <c r="CR102" i="1"/>
  <c r="Q102" i="1" s="1"/>
  <c r="CP102" i="1" s="1"/>
  <c r="O102" i="1" s="1"/>
  <c r="CZ92" i="1"/>
  <c r="Y92" i="1" s="1"/>
  <c r="V152" i="6" s="1"/>
  <c r="K157" i="6" s="1"/>
  <c r="CC58" i="1"/>
  <c r="CX184" i="3"/>
  <c r="CX187" i="3"/>
  <c r="CX180" i="3"/>
  <c r="CX185" i="3"/>
  <c r="CX188" i="3"/>
  <c r="CX186" i="3"/>
  <c r="CX127" i="3"/>
  <c r="CX125" i="3"/>
  <c r="CX122" i="3"/>
  <c r="CX126" i="3"/>
  <c r="CX123" i="3"/>
  <c r="CX121" i="3"/>
  <c r="GX94" i="1"/>
  <c r="CJ117" i="1" s="1"/>
  <c r="CS92" i="1"/>
  <c r="R92" i="1" s="1"/>
  <c r="K155" i="6" s="1"/>
  <c r="AD92" i="1"/>
  <c r="AB92" i="1" s="1"/>
  <c r="BB58" i="1"/>
  <c r="AQ58" i="1"/>
  <c r="CY52" i="1"/>
  <c r="X52" i="1" s="1"/>
  <c r="AB51" i="1"/>
  <c r="CY43" i="1"/>
  <c r="X43" i="1" s="1"/>
  <c r="T105" i="6" s="1"/>
  <c r="CZ43" i="1"/>
  <c r="Y43" i="1" s="1"/>
  <c r="V105" i="6" s="1"/>
  <c r="AB41" i="1"/>
  <c r="AB37" i="1"/>
  <c r="CP48" i="1"/>
  <c r="O48" i="1" s="1"/>
  <c r="CP46" i="1"/>
  <c r="O46" i="1" s="1"/>
  <c r="DG243" i="3"/>
  <c r="DH243" i="3"/>
  <c r="DI243" i="3"/>
  <c r="DJ243" i="3" s="1"/>
  <c r="DF243" i="3"/>
  <c r="V51" i="1"/>
  <c r="AI58" i="1" s="1"/>
  <c r="CZ50" i="1"/>
  <c r="Y50" i="1" s="1"/>
  <c r="V119" i="6" s="1"/>
  <c r="CY50" i="1"/>
  <c r="X50" i="1" s="1"/>
  <c r="T119" i="6" s="1"/>
  <c r="CY34" i="1"/>
  <c r="X34" i="1" s="1"/>
  <c r="T86" i="6" s="1"/>
  <c r="CZ34" i="1"/>
  <c r="Y34" i="1" s="1"/>
  <c r="V86" i="6" s="1"/>
  <c r="GM31" i="1"/>
  <c r="CZ32" i="1"/>
  <c r="Y32" i="1" s="1"/>
  <c r="V70" i="6" s="1"/>
  <c r="K75" i="6" s="1"/>
  <c r="AH58" i="1"/>
  <c r="CX233" i="3"/>
  <c r="CZ56" i="1"/>
  <c r="Y56" i="1" s="1"/>
  <c r="GM54" i="1"/>
  <c r="CP47" i="1"/>
  <c r="O47" i="1" s="1"/>
  <c r="CP45" i="1"/>
  <c r="O45" i="1" s="1"/>
  <c r="CY41" i="1"/>
  <c r="X41" i="1" s="1"/>
  <c r="T101" i="6" s="1"/>
  <c r="CZ41" i="1"/>
  <c r="Y41" i="1" s="1"/>
  <c r="V101" i="6" s="1"/>
  <c r="CP41" i="1"/>
  <c r="O41" i="1" s="1"/>
  <c r="CP38" i="1"/>
  <c r="O38" i="1" s="1"/>
  <c r="CY37" i="1"/>
  <c r="X37" i="1" s="1"/>
  <c r="CZ37" i="1"/>
  <c r="Y37" i="1" s="1"/>
  <c r="V93" i="6" s="1"/>
  <c r="BY58" i="1"/>
  <c r="BX26" i="1"/>
  <c r="CG58" i="1"/>
  <c r="AU58" i="1"/>
  <c r="AB50" i="1"/>
  <c r="CQ50" i="1"/>
  <c r="P50" i="1" s="1"/>
  <c r="DF249" i="3"/>
  <c r="DG249" i="3"/>
  <c r="DJ249" i="3" s="1"/>
  <c r="DH249" i="3"/>
  <c r="DI249" i="3"/>
  <c r="AB30" i="1"/>
  <c r="CQ30" i="1"/>
  <c r="P30" i="1" s="1"/>
  <c r="CX235" i="3"/>
  <c r="AB32" i="1"/>
  <c r="T51" i="1"/>
  <c r="AG58" i="1" s="1"/>
  <c r="Q35" i="1"/>
  <c r="CP35" i="1" s="1"/>
  <c r="O35" i="1" s="1"/>
  <c r="DH228" i="3"/>
  <c r="DF223" i="3"/>
  <c r="DH223" i="3"/>
  <c r="DI211" i="3"/>
  <c r="DF209" i="3"/>
  <c r="DH209" i="3"/>
  <c r="DH197" i="3"/>
  <c r="DG197" i="3"/>
  <c r="DJ197" i="3" s="1"/>
  <c r="DI231" i="3"/>
  <c r="DG227" i="3"/>
  <c r="DJ227" i="3" s="1"/>
  <c r="DI227" i="3"/>
  <c r="DI194" i="3"/>
  <c r="DG194" i="3"/>
  <c r="DJ194" i="3" s="1"/>
  <c r="DF194" i="3"/>
  <c r="DH194" i="3"/>
  <c r="DF193" i="3"/>
  <c r="DH193" i="3"/>
  <c r="DI193" i="3"/>
  <c r="DI192" i="3"/>
  <c r="DF192" i="3"/>
  <c r="DH192" i="3"/>
  <c r="DF163" i="3"/>
  <c r="DG163" i="3"/>
  <c r="DJ163" i="3" s="1"/>
  <c r="DH163" i="3"/>
  <c r="DI163" i="3"/>
  <c r="CP34" i="1"/>
  <c r="O34" i="1" s="1"/>
  <c r="DH252" i="3"/>
  <c r="DF252" i="3"/>
  <c r="DH247" i="3"/>
  <c r="DI244" i="3"/>
  <c r="DJ244" i="3" s="1"/>
  <c r="DG244" i="3"/>
  <c r="DG230" i="3"/>
  <c r="DJ230" i="3" s="1"/>
  <c r="DI230" i="3"/>
  <c r="DH227" i="3"/>
  <c r="DF222" i="3"/>
  <c r="DH222" i="3"/>
  <c r="DF195" i="3"/>
  <c r="DH195" i="3"/>
  <c r="DI195" i="3"/>
  <c r="CX179" i="3"/>
  <c r="CX6" i="3"/>
  <c r="CX8" i="3"/>
  <c r="CX10" i="3"/>
  <c r="DG226" i="3"/>
  <c r="DJ226" i="3" s="1"/>
  <c r="DH226" i="3"/>
  <c r="DG204" i="3"/>
  <c r="DJ204" i="3" s="1"/>
  <c r="DH204" i="3"/>
  <c r="DG165" i="3"/>
  <c r="DJ165" i="3" s="1"/>
  <c r="DF165" i="3"/>
  <c r="DH165" i="3"/>
  <c r="DI165" i="3"/>
  <c r="DI251" i="3"/>
  <c r="DI246" i="3"/>
  <c r="DG246" i="3"/>
  <c r="DJ246" i="3" s="1"/>
  <c r="CX238" i="3"/>
  <c r="DI226" i="3"/>
  <c r="DH225" i="3"/>
  <c r="DF225" i="3"/>
  <c r="DF220" i="3"/>
  <c r="DH220" i="3"/>
  <c r="DI204" i="3"/>
  <c r="DG193" i="3"/>
  <c r="DJ193" i="3" s="1"/>
  <c r="DG192" i="3"/>
  <c r="DJ192" i="3" s="1"/>
  <c r="CX237" i="3"/>
  <c r="DH229" i="3"/>
  <c r="DG229" i="3"/>
  <c r="DJ229" i="3" s="1"/>
  <c r="DF226" i="3"/>
  <c r="CX219" i="3"/>
  <c r="CX217" i="3"/>
  <c r="CX216" i="3"/>
  <c r="CX214" i="3"/>
  <c r="DF204" i="3"/>
  <c r="DI176" i="3"/>
  <c r="DF176" i="3"/>
  <c r="DG176" i="3"/>
  <c r="DJ176" i="3" s="1"/>
  <c r="DH176" i="3"/>
  <c r="DI160" i="3"/>
  <c r="DF160" i="3"/>
  <c r="DG160" i="3"/>
  <c r="DJ160" i="3" s="1"/>
  <c r="DH160" i="3"/>
  <c r="DG251" i="3"/>
  <c r="DJ251" i="3" s="1"/>
  <c r="DI248" i="3"/>
  <c r="DH248" i="3"/>
  <c r="DF248" i="3"/>
  <c r="DF246" i="3"/>
  <c r="CX236" i="3"/>
  <c r="CX232" i="3"/>
  <c r="DI229" i="3"/>
  <c r="DI225" i="3"/>
  <c r="DI224" i="3"/>
  <c r="DG224" i="3"/>
  <c r="DJ224" i="3" s="1"/>
  <c r="DG220" i="3"/>
  <c r="CX213" i="3"/>
  <c r="DF201" i="3"/>
  <c r="DH201" i="3"/>
  <c r="DI201" i="3"/>
  <c r="DJ201" i="3" s="1"/>
  <c r="DG201" i="3"/>
  <c r="CX182" i="3"/>
  <c r="Q29" i="1"/>
  <c r="DF231" i="3"/>
  <c r="DG231" i="3"/>
  <c r="DJ231" i="3" s="1"/>
  <c r="DF229" i="3"/>
  <c r="DG228" i="3"/>
  <c r="DJ228" i="3" s="1"/>
  <c r="DI228" i="3"/>
  <c r="DF211" i="3"/>
  <c r="DH211" i="3"/>
  <c r="DI208" i="3"/>
  <c r="DG208" i="3"/>
  <c r="DJ208" i="3" s="1"/>
  <c r="DH208" i="3"/>
  <c r="DF208" i="3"/>
  <c r="DF206" i="3"/>
  <c r="DG206" i="3"/>
  <c r="DJ206" i="3" s="1"/>
  <c r="DI206" i="3"/>
  <c r="DI198" i="3"/>
  <c r="DF198" i="3"/>
  <c r="DG198" i="3"/>
  <c r="DJ198" i="3" s="1"/>
  <c r="DH198" i="3"/>
  <c r="DF177" i="3"/>
  <c r="DI177" i="3"/>
  <c r="DG177" i="3"/>
  <c r="DJ177" i="3" s="1"/>
  <c r="DH177" i="3"/>
  <c r="DI162" i="3"/>
  <c r="DF162" i="3"/>
  <c r="DG162" i="3"/>
  <c r="DJ162" i="3" s="1"/>
  <c r="DH162" i="3"/>
  <c r="CX41" i="3"/>
  <c r="CX44" i="3"/>
  <c r="CX40" i="3"/>
  <c r="CX43" i="3"/>
  <c r="CX45" i="3"/>
  <c r="DF250" i="3"/>
  <c r="DF221" i="3"/>
  <c r="DH210" i="3"/>
  <c r="DG203" i="3"/>
  <c r="DJ203" i="3" s="1"/>
  <c r="DF196" i="3"/>
  <c r="DI191" i="3"/>
  <c r="DJ191" i="3" s="1"/>
  <c r="DI174" i="3"/>
  <c r="DH172" i="3"/>
  <c r="DF155" i="3"/>
  <c r="DH155" i="3"/>
  <c r="DF145" i="3"/>
  <c r="DG145" i="3"/>
  <c r="DJ145" i="3" s="1"/>
  <c r="DI145" i="3"/>
  <c r="DG135" i="3"/>
  <c r="DJ135" i="3" s="1"/>
  <c r="DI135" i="3"/>
  <c r="DI134" i="3"/>
  <c r="DG134" i="3"/>
  <c r="DJ134" i="3" s="1"/>
  <c r="DH134" i="3"/>
  <c r="DF134" i="3"/>
  <c r="DF103" i="3"/>
  <c r="DG103" i="3"/>
  <c r="DJ103" i="3" s="1"/>
  <c r="DH103" i="3"/>
  <c r="DI103" i="3"/>
  <c r="DI100" i="3"/>
  <c r="DF100" i="3"/>
  <c r="DG100" i="3"/>
  <c r="DJ100" i="3" s="1"/>
  <c r="DH100" i="3"/>
  <c r="DH207" i="3"/>
  <c r="DF207" i="3"/>
  <c r="DF203" i="3"/>
  <c r="CX181" i="3"/>
  <c r="DI118" i="3"/>
  <c r="DF118" i="3"/>
  <c r="DJ118" i="3" s="1"/>
  <c r="DG118" i="3"/>
  <c r="DH118" i="3"/>
  <c r="DF106" i="3"/>
  <c r="DJ106" i="3" s="1"/>
  <c r="DG106" i="3"/>
  <c r="DH106" i="3"/>
  <c r="DI106" i="3"/>
  <c r="DI207" i="3"/>
  <c r="DI202" i="3"/>
  <c r="DG202" i="3"/>
  <c r="DJ202" i="3" s="1"/>
  <c r="DG200" i="3"/>
  <c r="DI190" i="3"/>
  <c r="DJ190" i="3" s="1"/>
  <c r="CX183" i="3"/>
  <c r="DI171" i="3"/>
  <c r="DI169" i="3"/>
  <c r="DH157" i="3"/>
  <c r="DF157" i="3"/>
  <c r="DF143" i="3"/>
  <c r="DH143" i="3"/>
  <c r="DI178" i="3"/>
  <c r="DG178" i="3"/>
  <c r="DJ178" i="3" s="1"/>
  <c r="DG132" i="3"/>
  <c r="DH132" i="3"/>
  <c r="DF132" i="3"/>
  <c r="CX124" i="3"/>
  <c r="DH199" i="3"/>
  <c r="DF199" i="3"/>
  <c r="DG190" i="3"/>
  <c r="DH178" i="3"/>
  <c r="DG171" i="3"/>
  <c r="DJ171" i="3" s="1"/>
  <c r="DG169" i="3"/>
  <c r="DJ169" i="3" s="1"/>
  <c r="DG168" i="3"/>
  <c r="DI157" i="3"/>
  <c r="DG154" i="3"/>
  <c r="CX152" i="3"/>
  <c r="DI143" i="3"/>
  <c r="CX129" i="3"/>
  <c r="DF178" i="3"/>
  <c r="DH175" i="3"/>
  <c r="DF175" i="3"/>
  <c r="DF168" i="3"/>
  <c r="DF154" i="3"/>
  <c r="CX151" i="3"/>
  <c r="DI139" i="3"/>
  <c r="DG139" i="3"/>
  <c r="DJ139" i="3" s="1"/>
  <c r="DH139" i="3"/>
  <c r="DF139" i="3"/>
  <c r="CX130" i="3"/>
  <c r="DI115" i="3"/>
  <c r="DF115" i="3"/>
  <c r="DJ115" i="3" s="1"/>
  <c r="DG115" i="3"/>
  <c r="DH115" i="3"/>
  <c r="CX215" i="3"/>
  <c r="DG199" i="3"/>
  <c r="DJ199" i="3" s="1"/>
  <c r="CX189" i="3"/>
  <c r="DI175" i="3"/>
  <c r="DF173" i="3"/>
  <c r="DI170" i="3"/>
  <c r="DG170" i="3"/>
  <c r="DJ170" i="3" s="1"/>
  <c r="DH167" i="3"/>
  <c r="DH159" i="3"/>
  <c r="DG156" i="3"/>
  <c r="DJ156" i="3" s="1"/>
  <c r="DI140" i="3"/>
  <c r="DF140" i="3"/>
  <c r="DH140" i="3"/>
  <c r="DI132" i="3"/>
  <c r="DJ132" i="3" s="1"/>
  <c r="DI210" i="3"/>
  <c r="DG210" i="3"/>
  <c r="DJ210" i="3" s="1"/>
  <c r="DH191" i="3"/>
  <c r="DF191" i="3"/>
  <c r="DG175" i="3"/>
  <c r="DJ175" i="3" s="1"/>
  <c r="DG167" i="3"/>
  <c r="DI164" i="3"/>
  <c r="DH164" i="3"/>
  <c r="DH161" i="3"/>
  <c r="DG161" i="3"/>
  <c r="DJ161" i="3" s="1"/>
  <c r="DF159" i="3"/>
  <c r="DF156" i="3"/>
  <c r="DF137" i="3"/>
  <c r="DH137" i="3"/>
  <c r="DI85" i="3"/>
  <c r="DF85" i="3"/>
  <c r="DJ85" i="3" s="1"/>
  <c r="DG85" i="3"/>
  <c r="DH85" i="3"/>
  <c r="DF142" i="3"/>
  <c r="DF138" i="3"/>
  <c r="DI138" i="3"/>
  <c r="DG136" i="3"/>
  <c r="DJ136" i="3" s="1"/>
  <c r="DF116" i="3"/>
  <c r="DJ116" i="3" s="1"/>
  <c r="DF114" i="3"/>
  <c r="DJ114" i="3" s="1"/>
  <c r="DI114" i="3"/>
  <c r="DH114" i="3"/>
  <c r="DF108" i="3"/>
  <c r="DJ108" i="3" s="1"/>
  <c r="DH101" i="3"/>
  <c r="DI96" i="3"/>
  <c r="DF81" i="3"/>
  <c r="DJ81" i="3" s="1"/>
  <c r="DI81" i="3"/>
  <c r="DH81" i="3"/>
  <c r="DI77" i="3"/>
  <c r="DF69" i="3"/>
  <c r="DH69" i="3"/>
  <c r="CX120" i="3"/>
  <c r="DI99" i="3"/>
  <c r="DF99" i="3"/>
  <c r="DH99" i="3"/>
  <c r="CX91" i="3"/>
  <c r="DI82" i="3"/>
  <c r="DH82" i="3"/>
  <c r="DF82" i="3"/>
  <c r="DJ82" i="3" s="1"/>
  <c r="DG131" i="3"/>
  <c r="DG117" i="3"/>
  <c r="DH117" i="3"/>
  <c r="DG76" i="3"/>
  <c r="DF76" i="3"/>
  <c r="DJ76" i="3" s="1"/>
  <c r="DH76" i="3"/>
  <c r="DF57" i="3"/>
  <c r="DH57" i="3"/>
  <c r="DG57" i="3"/>
  <c r="DJ57" i="3" s="1"/>
  <c r="DI57" i="3"/>
  <c r="DH112" i="3"/>
  <c r="DG112" i="3"/>
  <c r="DF112" i="3"/>
  <c r="DJ112" i="3" s="1"/>
  <c r="DG102" i="3"/>
  <c r="DJ102" i="3" s="1"/>
  <c r="DH102" i="3"/>
  <c r="DF102" i="3"/>
  <c r="CX89" i="3"/>
  <c r="DI80" i="3"/>
  <c r="DF80" i="3"/>
  <c r="DJ80" i="3" s="1"/>
  <c r="DG67" i="3"/>
  <c r="DJ67" i="3" s="1"/>
  <c r="DF67" i="3"/>
  <c r="DI67" i="3"/>
  <c r="DF65" i="3"/>
  <c r="DG65" i="3"/>
  <c r="DJ65" i="3" s="1"/>
  <c r="DH65" i="3"/>
  <c r="DI65" i="3"/>
  <c r="DG54" i="3"/>
  <c r="DJ54" i="3" s="1"/>
  <c r="DI54" i="3"/>
  <c r="DH54" i="3"/>
  <c r="CX128" i="3"/>
  <c r="DI117" i="3"/>
  <c r="DG113" i="3"/>
  <c r="DI98" i="3"/>
  <c r="DF97" i="3"/>
  <c r="DH97" i="3"/>
  <c r="DI97" i="3"/>
  <c r="DG97" i="3"/>
  <c r="DJ97" i="3" s="1"/>
  <c r="CX87" i="3"/>
  <c r="DH80" i="3"/>
  <c r="DF72" i="3"/>
  <c r="DJ72" i="3" s="1"/>
  <c r="DH71" i="3"/>
  <c r="DF71" i="3"/>
  <c r="CX46" i="3"/>
  <c r="DH105" i="3"/>
  <c r="DF105" i="3"/>
  <c r="DI102" i="3"/>
  <c r="DH98" i="3"/>
  <c r="CX88" i="3"/>
  <c r="DG80" i="3"/>
  <c r="DI74" i="3"/>
  <c r="DF74" i="3"/>
  <c r="DJ74" i="3" s="1"/>
  <c r="DF38" i="3"/>
  <c r="DI38" i="3"/>
  <c r="DG38" i="3"/>
  <c r="DJ38" i="3" s="1"/>
  <c r="DH38" i="3"/>
  <c r="CX153" i="3"/>
  <c r="DF119" i="3"/>
  <c r="DJ119" i="3" s="1"/>
  <c r="DH116" i="3"/>
  <c r="DG111" i="3"/>
  <c r="DH108" i="3"/>
  <c r="DI105" i="3"/>
  <c r="DG98" i="3"/>
  <c r="DJ98" i="3" s="1"/>
  <c r="CX86" i="3"/>
  <c r="DH79" i="3"/>
  <c r="DF79" i="3"/>
  <c r="DJ79" i="3" s="1"/>
  <c r="DI78" i="3"/>
  <c r="DF78" i="3"/>
  <c r="DJ78" i="3" s="1"/>
  <c r="DH78" i="3"/>
  <c r="DH75" i="3"/>
  <c r="DH74" i="3"/>
  <c r="DI71" i="3"/>
  <c r="DH67" i="3"/>
  <c r="DF54" i="3"/>
  <c r="DG116" i="3"/>
  <c r="DF111" i="3"/>
  <c r="DJ111" i="3" s="1"/>
  <c r="DG108" i="3"/>
  <c r="DI107" i="3"/>
  <c r="DF107" i="3"/>
  <c r="DJ107" i="3" s="1"/>
  <c r="DG107" i="3"/>
  <c r="DG105" i="3"/>
  <c r="DJ105" i="3" s="1"/>
  <c r="CX93" i="3"/>
  <c r="DG75" i="3"/>
  <c r="DG74" i="3"/>
  <c r="DF73" i="3"/>
  <c r="DJ73" i="3" s="1"/>
  <c r="DH73" i="3"/>
  <c r="DG73" i="3"/>
  <c r="DG71" i="3"/>
  <c r="DJ71" i="3" s="1"/>
  <c r="DG61" i="3"/>
  <c r="DF61" i="3"/>
  <c r="DH61" i="3"/>
  <c r="DH63" i="3"/>
  <c r="DG63" i="3"/>
  <c r="DJ63" i="3" s="1"/>
  <c r="CX48" i="3"/>
  <c r="DF24" i="3"/>
  <c r="DG24" i="3"/>
  <c r="DJ24" i="3" s="1"/>
  <c r="DH24" i="3"/>
  <c r="DI24" i="3"/>
  <c r="CX9" i="3"/>
  <c r="DF30" i="3"/>
  <c r="DG30" i="3"/>
  <c r="DJ30" i="3" s="1"/>
  <c r="DI30" i="3"/>
  <c r="DF27" i="3"/>
  <c r="DG27" i="3"/>
  <c r="DI27" i="3"/>
  <c r="DJ27" i="3" s="1"/>
  <c r="DF25" i="3"/>
  <c r="DG25" i="3"/>
  <c r="DJ25" i="3" s="1"/>
  <c r="DI25" i="3"/>
  <c r="DF17" i="3"/>
  <c r="DG17" i="3"/>
  <c r="DJ17" i="3" s="1"/>
  <c r="DH17" i="3"/>
  <c r="DI62" i="3"/>
  <c r="DH62" i="3"/>
  <c r="DF59" i="3"/>
  <c r="DH59" i="3"/>
  <c r="DI29" i="3"/>
  <c r="DF29" i="3"/>
  <c r="DH29" i="3"/>
  <c r="DF19" i="3"/>
  <c r="DG19" i="3"/>
  <c r="DJ19" i="3" s="1"/>
  <c r="DH19" i="3"/>
  <c r="DI18" i="3"/>
  <c r="DF18" i="3"/>
  <c r="DG18" i="3"/>
  <c r="DJ18" i="3" s="1"/>
  <c r="DH18" i="3"/>
  <c r="CX11" i="3"/>
  <c r="DI58" i="3"/>
  <c r="DF58" i="3"/>
  <c r="DH58" i="3"/>
  <c r="DF53" i="3"/>
  <c r="DH53" i="3"/>
  <c r="DG52" i="3"/>
  <c r="DJ52" i="3" s="1"/>
  <c r="DH52" i="3"/>
  <c r="DH25" i="3"/>
  <c r="DG51" i="3"/>
  <c r="DI51" i="3"/>
  <c r="DJ51" i="3" s="1"/>
  <c r="DF51" i="3"/>
  <c r="DI50" i="3"/>
  <c r="DJ50" i="3" s="1"/>
  <c r="DG50" i="3"/>
  <c r="DG36" i="3"/>
  <c r="DJ36" i="3" s="1"/>
  <c r="DF36" i="3"/>
  <c r="DH30" i="3"/>
  <c r="DH27" i="3"/>
  <c r="DI17" i="3"/>
  <c r="DF1" i="3"/>
  <c r="DG1" i="3"/>
  <c r="DH1" i="3"/>
  <c r="DI1" i="3"/>
  <c r="DJ1" i="3" s="1"/>
  <c r="DG58" i="3"/>
  <c r="DJ58" i="3" s="1"/>
  <c r="DG56" i="3"/>
  <c r="DJ56" i="3" s="1"/>
  <c r="DI56" i="3"/>
  <c r="DG53" i="3"/>
  <c r="DJ53" i="3" s="1"/>
  <c r="DI52" i="3"/>
  <c r="DI19" i="3"/>
  <c r="CX13" i="3"/>
  <c r="DF5" i="3"/>
  <c r="DG5" i="3"/>
  <c r="DJ5" i="3" s="1"/>
  <c r="DH5" i="3"/>
  <c r="DI5" i="3"/>
  <c r="DF52" i="3"/>
  <c r="DH50" i="3"/>
  <c r="CX49" i="3"/>
  <c r="DI36" i="3"/>
  <c r="DI34" i="3"/>
  <c r="DF34" i="3"/>
  <c r="DH34" i="3"/>
  <c r="DF22" i="3"/>
  <c r="DG22" i="3"/>
  <c r="DJ22" i="3" s="1"/>
  <c r="DH22" i="3"/>
  <c r="DI22" i="3"/>
  <c r="DF21" i="3"/>
  <c r="DG21" i="3"/>
  <c r="DJ21" i="3" s="1"/>
  <c r="DI21" i="3"/>
  <c r="DF3" i="3"/>
  <c r="DG3" i="3"/>
  <c r="DJ3" i="3" s="1"/>
  <c r="DH3" i="3"/>
  <c r="DI3" i="3"/>
  <c r="DI2" i="3"/>
  <c r="DJ2" i="3" s="1"/>
  <c r="DH2" i="3"/>
  <c r="DG2" i="3"/>
  <c r="DI64" i="3"/>
  <c r="DH64" i="3"/>
  <c r="DH56" i="3"/>
  <c r="DH51" i="3"/>
  <c r="DF50" i="3"/>
  <c r="CX47" i="3"/>
  <c r="CX42" i="3"/>
  <c r="DH36" i="3"/>
  <c r="DF32" i="3"/>
  <c r="DG32" i="3"/>
  <c r="DJ32" i="3" s="1"/>
  <c r="DI32" i="3"/>
  <c r="DH23" i="3"/>
  <c r="DF23" i="3"/>
  <c r="DG23" i="3"/>
  <c r="DJ23" i="3" s="1"/>
  <c r="DH68" i="3"/>
  <c r="DG66" i="3"/>
  <c r="DJ66" i="3" s="1"/>
  <c r="DH33" i="3"/>
  <c r="DF16" i="3"/>
  <c r="DF14" i="3"/>
  <c r="DH4" i="3"/>
  <c r="CX7" i="3"/>
  <c r="DH28" i="3"/>
  <c r="DG26" i="3"/>
  <c r="DI16" i="3"/>
  <c r="DI14" i="3"/>
  <c r="DJ14" i="3" s="1"/>
  <c r="DF28" i="3"/>
  <c r="DF26" i="3"/>
  <c r="DJ26" i="3" s="1"/>
  <c r="CX39" i="3"/>
  <c r="J285" i="6" l="1"/>
  <c r="P285" i="6" s="1"/>
  <c r="J338" i="6"/>
  <c r="P338" i="6" s="1"/>
  <c r="G77" i="6"/>
  <c r="O77" i="6" s="1"/>
  <c r="AE58" i="1"/>
  <c r="K55" i="6"/>
  <c r="CJ26" i="1"/>
  <c r="BA58" i="1"/>
  <c r="BA26" i="1" s="1"/>
  <c r="T107" i="6"/>
  <c r="T91" i="6"/>
  <c r="T378" i="6"/>
  <c r="K382" i="6" s="1"/>
  <c r="CY51" i="1"/>
  <c r="X51" i="1" s="1"/>
  <c r="CZ51" i="1"/>
  <c r="Y51" i="1" s="1"/>
  <c r="V128" i="6" s="1"/>
  <c r="AD117" i="1"/>
  <c r="AD90" i="1" s="1"/>
  <c r="K162" i="6"/>
  <c r="W143" i="6"/>
  <c r="G143" i="6"/>
  <c r="O143" i="6" s="1"/>
  <c r="AF58" i="1"/>
  <c r="AF26" i="1" s="1"/>
  <c r="CY35" i="1"/>
  <c r="X35" i="1" s="1"/>
  <c r="T88" i="6" s="1"/>
  <c r="CY28" i="1"/>
  <c r="X28" i="1" s="1"/>
  <c r="AK58" i="1" s="1"/>
  <c r="CY96" i="1"/>
  <c r="X96" i="1" s="1"/>
  <c r="T178" i="6" s="1"/>
  <c r="K182" i="6" s="1"/>
  <c r="CP97" i="1"/>
  <c r="O97" i="1" s="1"/>
  <c r="G90" i="6"/>
  <c r="O90" i="6" s="1"/>
  <c r="W90" i="6"/>
  <c r="CY230" i="1"/>
  <c r="X230" i="1" s="1"/>
  <c r="T407" i="6" s="1"/>
  <c r="W203" i="6"/>
  <c r="G203" i="6"/>
  <c r="O203" i="6" s="1"/>
  <c r="J358" i="6"/>
  <c r="P358" i="6" s="1"/>
  <c r="W98" i="6"/>
  <c r="G98" i="6"/>
  <c r="O98" i="6" s="1"/>
  <c r="H425" i="6"/>
  <c r="J85" i="6"/>
  <c r="P85" i="6" s="1"/>
  <c r="HD31" i="1"/>
  <c r="K68" i="6"/>
  <c r="J69" i="6" s="1"/>
  <c r="P69" i="6" s="1"/>
  <c r="HD55" i="1"/>
  <c r="K142" i="6"/>
  <c r="J143" i="6" s="1"/>
  <c r="P143" i="6" s="1"/>
  <c r="W77" i="6"/>
  <c r="R71" i="6"/>
  <c r="HD177" i="1"/>
  <c r="K339" i="6"/>
  <c r="J340" i="6" s="1"/>
  <c r="P340" i="6" s="1"/>
  <c r="W67" i="6"/>
  <c r="G67" i="6"/>
  <c r="O67" i="6" s="1"/>
  <c r="W207" i="6"/>
  <c r="G207" i="6"/>
  <c r="O207" i="6" s="1"/>
  <c r="DF12" i="3"/>
  <c r="CZ28" i="1"/>
  <c r="Y28" i="1" s="1"/>
  <c r="V44" i="6" s="1"/>
  <c r="K49" i="6" s="1"/>
  <c r="CP94" i="1"/>
  <c r="O94" i="1" s="1"/>
  <c r="K171" i="6"/>
  <c r="F133" i="1"/>
  <c r="CZ227" i="1"/>
  <c r="Y227" i="1" s="1"/>
  <c r="V401" i="6" s="1"/>
  <c r="CZ175" i="1"/>
  <c r="Y175" i="1" s="1"/>
  <c r="V329" i="6" s="1"/>
  <c r="G338" i="6"/>
  <c r="O338" i="6" s="1"/>
  <c r="R332" i="6"/>
  <c r="CZ161" i="1"/>
  <c r="Y161" i="1" s="1"/>
  <c r="V294" i="6" s="1"/>
  <c r="W189" i="6"/>
  <c r="G189" i="6"/>
  <c r="O189" i="6" s="1"/>
  <c r="R421" i="6"/>
  <c r="CY108" i="1"/>
  <c r="X108" i="1" s="1"/>
  <c r="T208" i="6" s="1"/>
  <c r="CZ108" i="1"/>
  <c r="Y108" i="1" s="1"/>
  <c r="V208" i="6" s="1"/>
  <c r="CP152" i="1"/>
  <c r="O152" i="1" s="1"/>
  <c r="K256" i="6"/>
  <c r="CP232" i="1"/>
  <c r="O232" i="1" s="1"/>
  <c r="K411" i="6"/>
  <c r="J412" i="6" s="1"/>
  <c r="P412" i="6" s="1"/>
  <c r="CZ96" i="1"/>
  <c r="Y96" i="1" s="1"/>
  <c r="V178" i="6" s="1"/>
  <c r="K183" i="6" s="1"/>
  <c r="CP228" i="1"/>
  <c r="O228" i="1" s="1"/>
  <c r="GN228" i="1" s="1"/>
  <c r="K403" i="6"/>
  <c r="J404" i="6" s="1"/>
  <c r="P404" i="6" s="1"/>
  <c r="CZ30" i="1"/>
  <c r="Y30" i="1" s="1"/>
  <c r="V61" i="6" s="1"/>
  <c r="K66" i="6" s="1"/>
  <c r="CY30" i="1"/>
  <c r="X30" i="1" s="1"/>
  <c r="T61" i="6" s="1"/>
  <c r="K65" i="6" s="1"/>
  <c r="DI12" i="3"/>
  <c r="CP42" i="1"/>
  <c r="O42" i="1" s="1"/>
  <c r="K126" i="6"/>
  <c r="CY97" i="1"/>
  <c r="X97" i="1" s="1"/>
  <c r="T186" i="6" s="1"/>
  <c r="W58" i="1"/>
  <c r="F82" i="1" s="1"/>
  <c r="CZ99" i="1"/>
  <c r="Y99" i="1" s="1"/>
  <c r="V190" i="6" s="1"/>
  <c r="AH181" i="1"/>
  <c r="AH149" i="1" s="1"/>
  <c r="L259" i="6"/>
  <c r="L260" i="6"/>
  <c r="Q260" i="6" s="1"/>
  <c r="V117" i="1"/>
  <c r="V90" i="1" s="1"/>
  <c r="CZ225" i="1"/>
  <c r="Y225" i="1" s="1"/>
  <c r="V397" i="6" s="1"/>
  <c r="G201" i="6"/>
  <c r="O201" i="6" s="1"/>
  <c r="W201" i="6"/>
  <c r="CP44" i="1"/>
  <c r="O44" i="1" s="1"/>
  <c r="GN44" i="1" s="1"/>
  <c r="K107" i="6"/>
  <c r="J108" i="6" s="1"/>
  <c r="P108" i="6" s="1"/>
  <c r="G406" i="6"/>
  <c r="O406" i="6" s="1"/>
  <c r="W406" i="6"/>
  <c r="W394" i="6"/>
  <c r="G394" i="6"/>
  <c r="O394" i="6" s="1"/>
  <c r="H426" i="6"/>
  <c r="CZ160" i="1"/>
  <c r="Y160" i="1" s="1"/>
  <c r="V292" i="6" s="1"/>
  <c r="G209" i="6"/>
  <c r="O209" i="6" s="1"/>
  <c r="W209" i="6"/>
  <c r="CP173" i="1"/>
  <c r="O173" i="1" s="1"/>
  <c r="K323" i="6"/>
  <c r="R133" i="6"/>
  <c r="W139" i="6"/>
  <c r="G139" i="6"/>
  <c r="O139" i="6" s="1"/>
  <c r="DH12" i="3"/>
  <c r="CP39" i="1"/>
  <c r="O39" i="1" s="1"/>
  <c r="CP101" i="1"/>
  <c r="O101" i="1" s="1"/>
  <c r="CZ36" i="1"/>
  <c r="Y36" i="1" s="1"/>
  <c r="CZ94" i="1"/>
  <c r="Y94" i="1" s="1"/>
  <c r="V169" i="6" s="1"/>
  <c r="K174" i="6" s="1"/>
  <c r="K172" i="6"/>
  <c r="GN53" i="1"/>
  <c r="T132" i="6"/>
  <c r="K136" i="6" s="1"/>
  <c r="J139" i="6" s="1"/>
  <c r="P139" i="6" s="1"/>
  <c r="CP230" i="1"/>
  <c r="O230" i="1" s="1"/>
  <c r="GN230" i="1" s="1"/>
  <c r="K407" i="6"/>
  <c r="J408" i="6" s="1"/>
  <c r="P408" i="6" s="1"/>
  <c r="W199" i="6"/>
  <c r="G199" i="6"/>
  <c r="O199" i="6" s="1"/>
  <c r="W338" i="6"/>
  <c r="G108" i="6"/>
  <c r="O108" i="6" s="1"/>
  <c r="W108" i="6"/>
  <c r="CP229" i="1"/>
  <c r="O229" i="1" s="1"/>
  <c r="K405" i="6"/>
  <c r="J406" i="6" s="1"/>
  <c r="P406" i="6" s="1"/>
  <c r="L346" i="6"/>
  <c r="J250" i="6"/>
  <c r="P250" i="6" s="1"/>
  <c r="GN218" i="1"/>
  <c r="GM218" i="1"/>
  <c r="CZ169" i="1"/>
  <c r="Y169" i="1" s="1"/>
  <c r="V310" i="6" s="1"/>
  <c r="CY169" i="1"/>
  <c r="X169" i="1" s="1"/>
  <c r="W191" i="6"/>
  <c r="G191" i="6"/>
  <c r="O191" i="6" s="1"/>
  <c r="GN37" i="1"/>
  <c r="T93" i="6"/>
  <c r="G260" i="6"/>
  <c r="O260" i="6" s="1"/>
  <c r="W260" i="6"/>
  <c r="R253" i="6"/>
  <c r="DI92" i="3"/>
  <c r="CZ39" i="1"/>
  <c r="Y39" i="1" s="1"/>
  <c r="V97" i="6" s="1"/>
  <c r="CY114" i="1"/>
  <c r="X114" i="1" s="1"/>
  <c r="T227" i="6" s="1"/>
  <c r="GN33" i="1"/>
  <c r="AH117" i="1"/>
  <c r="L168" i="6"/>
  <c r="Q168" i="6" s="1"/>
  <c r="L238" i="6" s="1"/>
  <c r="L167" i="6"/>
  <c r="CP160" i="1"/>
  <c r="O160" i="1" s="1"/>
  <c r="GM172" i="1"/>
  <c r="J159" i="6"/>
  <c r="P159" i="6" s="1"/>
  <c r="G285" i="6"/>
  <c r="O285" i="6" s="1"/>
  <c r="W285" i="6"/>
  <c r="R279" i="6"/>
  <c r="G342" i="6"/>
  <c r="O342" i="6" s="1"/>
  <c r="W342" i="6"/>
  <c r="W110" i="6"/>
  <c r="G110" i="6"/>
  <c r="O110" i="6" s="1"/>
  <c r="W269" i="6"/>
  <c r="G269" i="6"/>
  <c r="O269" i="6" s="1"/>
  <c r="G250" i="6"/>
  <c r="O250" i="6" s="1"/>
  <c r="W250" i="6"/>
  <c r="R244" i="6"/>
  <c r="AO149" i="1"/>
  <c r="F185" i="1"/>
  <c r="AO271" i="1"/>
  <c r="W205" i="6"/>
  <c r="G205" i="6"/>
  <c r="O205" i="6" s="1"/>
  <c r="R433" i="6"/>
  <c r="G439" i="6"/>
  <c r="O439" i="6" s="1"/>
  <c r="W439" i="6"/>
  <c r="R271" i="6"/>
  <c r="G277" i="6"/>
  <c r="O277" i="6" s="1"/>
  <c r="W277" i="6"/>
  <c r="AD58" i="1"/>
  <c r="K54" i="6"/>
  <c r="CP50" i="1"/>
  <c r="O50" i="1" s="1"/>
  <c r="K124" i="6"/>
  <c r="CP49" i="1"/>
  <c r="O49" i="1" s="1"/>
  <c r="DF92" i="3"/>
  <c r="CZ44" i="1"/>
  <c r="Y44" i="1" s="1"/>
  <c r="V107" i="6" s="1"/>
  <c r="CY105" i="1"/>
  <c r="X105" i="1" s="1"/>
  <c r="T202" i="6" s="1"/>
  <c r="GN40" i="1"/>
  <c r="V99" i="6"/>
  <c r="GM33" i="1"/>
  <c r="AP117" i="1"/>
  <c r="AP90" i="1" s="1"/>
  <c r="CP222" i="1"/>
  <c r="O222" i="1" s="1"/>
  <c r="GN222" i="1" s="1"/>
  <c r="GM164" i="1"/>
  <c r="GN172" i="1"/>
  <c r="CP226" i="1"/>
  <c r="O226" i="1" s="1"/>
  <c r="K399" i="6"/>
  <c r="J400" i="6" s="1"/>
  <c r="P400" i="6" s="1"/>
  <c r="CZ239" i="1"/>
  <c r="Y239" i="1" s="1"/>
  <c r="V432" i="6" s="1"/>
  <c r="K437" i="6" s="1"/>
  <c r="GM154" i="1"/>
  <c r="GN154" i="1"/>
  <c r="CZ111" i="1"/>
  <c r="Y111" i="1" s="1"/>
  <c r="V214" i="6" s="1"/>
  <c r="W410" i="6"/>
  <c r="G410" i="6"/>
  <c r="O410" i="6" s="1"/>
  <c r="G398" i="6"/>
  <c r="O398" i="6" s="1"/>
  <c r="W398" i="6"/>
  <c r="R352" i="6"/>
  <c r="W358" i="6"/>
  <c r="G358" i="6"/>
  <c r="O358" i="6" s="1"/>
  <c r="GM153" i="1"/>
  <c r="V261" i="6"/>
  <c r="K266" i="6" s="1"/>
  <c r="G69" i="6"/>
  <c r="O69" i="6" s="1"/>
  <c r="W69" i="6"/>
  <c r="W211" i="6"/>
  <c r="G211" i="6"/>
  <c r="O211" i="6" s="1"/>
  <c r="G267" i="6"/>
  <c r="O267" i="6" s="1"/>
  <c r="W267" i="6"/>
  <c r="HD54" i="1"/>
  <c r="K140" i="6"/>
  <c r="J141" i="6" s="1"/>
  <c r="P141" i="6" s="1"/>
  <c r="DH92" i="3"/>
  <c r="CZ45" i="1"/>
  <c r="Y45" i="1" s="1"/>
  <c r="V109" i="6" s="1"/>
  <c r="CP108" i="1"/>
  <c r="O108" i="1" s="1"/>
  <c r="GM108" i="1" s="1"/>
  <c r="CP224" i="1"/>
  <c r="O224" i="1" s="1"/>
  <c r="GN164" i="1"/>
  <c r="CY239" i="1"/>
  <c r="X239" i="1" s="1"/>
  <c r="T432" i="6" s="1"/>
  <c r="K436" i="6" s="1"/>
  <c r="R230" i="6"/>
  <c r="G236" i="6"/>
  <c r="O236" i="6" s="1"/>
  <c r="W236" i="6"/>
  <c r="G193" i="6"/>
  <c r="O193" i="6" s="1"/>
  <c r="W193" i="6"/>
  <c r="G414" i="6"/>
  <c r="O414" i="6" s="1"/>
  <c r="W414" i="6"/>
  <c r="H222" i="6"/>
  <c r="GM56" i="1"/>
  <c r="V144" i="6"/>
  <c r="CP106" i="1"/>
  <c r="O106" i="1" s="1"/>
  <c r="GM106" i="1" s="1"/>
  <c r="CP105" i="1"/>
  <c r="O105" i="1" s="1"/>
  <c r="GM105" i="1" s="1"/>
  <c r="GN166" i="1"/>
  <c r="V304" i="6"/>
  <c r="CZ115" i="1"/>
  <c r="Y115" i="1" s="1"/>
  <c r="V229" i="6" s="1"/>
  <c r="K234" i="6" s="1"/>
  <c r="J236" i="6" s="1"/>
  <c r="P236" i="6" s="1"/>
  <c r="CP225" i="1"/>
  <c r="O225" i="1" s="1"/>
  <c r="GM225" i="1" s="1"/>
  <c r="HD178" i="1"/>
  <c r="K341" i="6"/>
  <c r="J342" i="6" s="1"/>
  <c r="P342" i="6" s="1"/>
  <c r="CY217" i="1"/>
  <c r="X217" i="1" s="1"/>
  <c r="T369" i="6" s="1"/>
  <c r="K373" i="6" s="1"/>
  <c r="J375" i="6" s="1"/>
  <c r="P375" i="6" s="1"/>
  <c r="K372" i="6"/>
  <c r="GN234" i="1"/>
  <c r="T415" i="6"/>
  <c r="W129" i="6"/>
  <c r="G129" i="6"/>
  <c r="O129" i="6" s="1"/>
  <c r="R153" i="6"/>
  <c r="G159" i="6"/>
  <c r="O159" i="6" s="1"/>
  <c r="W159" i="6"/>
  <c r="CY155" i="1"/>
  <c r="X155" i="1" s="1"/>
  <c r="T270" i="6" s="1"/>
  <c r="K274" i="6" s="1"/>
  <c r="G375" i="6"/>
  <c r="O375" i="6" s="1"/>
  <c r="W375" i="6"/>
  <c r="W291" i="6"/>
  <c r="G291" i="6"/>
  <c r="O291" i="6" s="1"/>
  <c r="R379" i="6"/>
  <c r="G385" i="6"/>
  <c r="O385" i="6" s="1"/>
  <c r="W385" i="6"/>
  <c r="CP36" i="1"/>
  <c r="O36" i="1" s="1"/>
  <c r="GN36" i="1" s="1"/>
  <c r="K91" i="6"/>
  <c r="J92" i="6" s="1"/>
  <c r="P92" i="6" s="1"/>
  <c r="H223" i="6"/>
  <c r="CP28" i="1"/>
  <c r="O28" i="1" s="1"/>
  <c r="Q174" i="1"/>
  <c r="W402" i="6"/>
  <c r="G402" i="6"/>
  <c r="O402" i="6" s="1"/>
  <c r="CP51" i="1"/>
  <c r="O51" i="1" s="1"/>
  <c r="K128" i="6" s="1"/>
  <c r="W92" i="6"/>
  <c r="G92" i="6"/>
  <c r="O92" i="6" s="1"/>
  <c r="H324" i="6"/>
  <c r="CP93" i="1"/>
  <c r="O93" i="1" s="1"/>
  <c r="K164" i="6"/>
  <c r="G287" i="6"/>
  <c r="O287" i="6" s="1"/>
  <c r="W287" i="6"/>
  <c r="G293" i="6"/>
  <c r="O293" i="6" s="1"/>
  <c r="W293" i="6"/>
  <c r="H325" i="6"/>
  <c r="AE181" i="1"/>
  <c r="AE149" i="1" s="1"/>
  <c r="K255" i="6"/>
  <c r="CP179" i="1"/>
  <c r="O179" i="1" s="1"/>
  <c r="K343" i="6"/>
  <c r="J344" i="6" s="1"/>
  <c r="P344" i="6" s="1"/>
  <c r="K379" i="6"/>
  <c r="CZ219" i="1"/>
  <c r="Y219" i="1" s="1"/>
  <c r="V378" i="6" s="1"/>
  <c r="K383" i="6" s="1"/>
  <c r="R320" i="6"/>
  <c r="R45" i="6"/>
  <c r="G51" i="6"/>
  <c r="O51" i="6" s="1"/>
  <c r="W51" i="6"/>
  <c r="G187" i="6"/>
  <c r="O187" i="6" s="1"/>
  <c r="W187" i="6"/>
  <c r="CP239" i="1"/>
  <c r="O239" i="1" s="1"/>
  <c r="K434" i="6"/>
  <c r="CP161" i="1"/>
  <c r="O161" i="1" s="1"/>
  <c r="K294" i="6"/>
  <c r="J295" i="6" s="1"/>
  <c r="P295" i="6" s="1"/>
  <c r="CP32" i="1"/>
  <c r="O32" i="1" s="1"/>
  <c r="GN52" i="1"/>
  <c r="T130" i="6"/>
  <c r="CY93" i="1"/>
  <c r="X93" i="1" s="1"/>
  <c r="T160" i="6" s="1"/>
  <c r="K165" i="6" s="1"/>
  <c r="K163" i="6"/>
  <c r="CZ155" i="1"/>
  <c r="Y155" i="1" s="1"/>
  <c r="V270" i="6" s="1"/>
  <c r="K275" i="6" s="1"/>
  <c r="CP112" i="1"/>
  <c r="O112" i="1" s="1"/>
  <c r="CZ102" i="1"/>
  <c r="Y102" i="1" s="1"/>
  <c r="V196" i="6" s="1"/>
  <c r="CP236" i="1"/>
  <c r="O236" i="1" s="1"/>
  <c r="K424" i="6"/>
  <c r="GM173" i="1"/>
  <c r="T318" i="6"/>
  <c r="GX237" i="1"/>
  <c r="CJ241" i="1" s="1"/>
  <c r="E428" i="6"/>
  <c r="GM229" i="1"/>
  <c r="T405" i="6"/>
  <c r="GM221" i="1"/>
  <c r="T389" i="6"/>
  <c r="G177" i="6"/>
  <c r="O177" i="6" s="1"/>
  <c r="W177" i="6"/>
  <c r="R161" i="6"/>
  <c r="G168" i="6"/>
  <c r="O168" i="6" s="1"/>
  <c r="W168" i="6"/>
  <c r="R179" i="6"/>
  <c r="W185" i="6"/>
  <c r="G185" i="6"/>
  <c r="O185" i="6" s="1"/>
  <c r="L147" i="6"/>
  <c r="CY232" i="1"/>
  <c r="X232" i="1" s="1"/>
  <c r="T411" i="6" s="1"/>
  <c r="CY153" i="1"/>
  <c r="X153" i="1" s="1"/>
  <c r="K264" i="6"/>
  <c r="W396" i="6"/>
  <c r="G396" i="6"/>
  <c r="O396" i="6" s="1"/>
  <c r="W297" i="6"/>
  <c r="G297" i="6"/>
  <c r="O297" i="6" s="1"/>
  <c r="CP217" i="1"/>
  <c r="O217" i="1" s="1"/>
  <c r="GN217" i="1" s="1"/>
  <c r="CP96" i="1"/>
  <c r="O96" i="1" s="1"/>
  <c r="W197" i="6"/>
  <c r="G197" i="6"/>
  <c r="O197" i="6" s="1"/>
  <c r="G175" i="6"/>
  <c r="O175" i="6" s="1"/>
  <c r="W175" i="6"/>
  <c r="L441" i="6"/>
  <c r="CY29" i="1"/>
  <c r="X29" i="1" s="1"/>
  <c r="T52" i="6" s="1"/>
  <c r="K57" i="6" s="1"/>
  <c r="CY32" i="1"/>
  <c r="X32" i="1" s="1"/>
  <c r="T70" i="6" s="1"/>
  <c r="K74" i="6" s="1"/>
  <c r="J77" i="6" s="1"/>
  <c r="P77" i="6" s="1"/>
  <c r="CP29" i="1"/>
  <c r="O29" i="1" s="1"/>
  <c r="AB58" i="1" s="1"/>
  <c r="CP98" i="1"/>
  <c r="O98" i="1" s="1"/>
  <c r="GM98" i="1" s="1"/>
  <c r="K222" i="6"/>
  <c r="CZ113" i="1"/>
  <c r="Y113" i="1" s="1"/>
  <c r="V225" i="6" s="1"/>
  <c r="K223" i="6" s="1"/>
  <c r="HD95" i="1"/>
  <c r="CM117" i="1" s="1"/>
  <c r="K176" i="6"/>
  <c r="J177" i="6" s="1"/>
  <c r="P177" i="6" s="1"/>
  <c r="W195" i="6"/>
  <c r="G195" i="6"/>
  <c r="O195" i="6" s="1"/>
  <c r="R53" i="6"/>
  <c r="W60" i="6"/>
  <c r="G60" i="6"/>
  <c r="O60" i="6" s="1"/>
  <c r="W85" i="6"/>
  <c r="R79" i="6"/>
  <c r="G85" i="6"/>
  <c r="O85" i="6" s="1"/>
  <c r="R361" i="6"/>
  <c r="W368" i="6"/>
  <c r="G368" i="6"/>
  <c r="O368" i="6" s="1"/>
  <c r="S174" i="1"/>
  <c r="CY174" i="1" s="1"/>
  <c r="X174" i="1" s="1"/>
  <c r="T327" i="6" s="1"/>
  <c r="GX174" i="1"/>
  <c r="CJ181" i="1" s="1"/>
  <c r="GM113" i="1"/>
  <c r="GN113" i="1"/>
  <c r="GN104" i="1"/>
  <c r="GM104" i="1"/>
  <c r="GN163" i="1"/>
  <c r="GM163" i="1"/>
  <c r="CJ90" i="1"/>
  <c r="BA117" i="1"/>
  <c r="AG26" i="1"/>
  <c r="T58" i="1"/>
  <c r="GM100" i="1"/>
  <c r="GN100" i="1"/>
  <c r="CI90" i="1"/>
  <c r="AZ117" i="1"/>
  <c r="GN111" i="1"/>
  <c r="GM111" i="1"/>
  <c r="GM101" i="1"/>
  <c r="GN101" i="1"/>
  <c r="CJ213" i="1"/>
  <c r="BA241" i="1"/>
  <c r="DI91" i="3"/>
  <c r="DJ91" i="3" s="1"/>
  <c r="DH91" i="3"/>
  <c r="DG91" i="3"/>
  <c r="DF91" i="3"/>
  <c r="DF40" i="3"/>
  <c r="DI40" i="3"/>
  <c r="DJ40" i="3" s="1"/>
  <c r="DH40" i="3"/>
  <c r="DG40" i="3"/>
  <c r="GM50" i="1"/>
  <c r="GN50" i="1"/>
  <c r="DH46" i="3"/>
  <c r="DF46" i="3"/>
  <c r="DG46" i="3"/>
  <c r="DJ46" i="3" s="1"/>
  <c r="DI46" i="3"/>
  <c r="DF130" i="3"/>
  <c r="DJ130" i="3" s="1"/>
  <c r="DG130" i="3"/>
  <c r="DI130" i="3"/>
  <c r="DH130" i="3"/>
  <c r="DH47" i="3"/>
  <c r="DG47" i="3"/>
  <c r="DJ47" i="3" s="1"/>
  <c r="DF47" i="3"/>
  <c r="DI47" i="3"/>
  <c r="DF49" i="3"/>
  <c r="DJ49" i="3" s="1"/>
  <c r="DG49" i="3"/>
  <c r="DI49" i="3"/>
  <c r="DH49" i="3"/>
  <c r="DH93" i="3"/>
  <c r="DI93" i="3"/>
  <c r="DF93" i="3"/>
  <c r="DG93" i="3"/>
  <c r="DJ93" i="3" s="1"/>
  <c r="DF89" i="3"/>
  <c r="DI89" i="3"/>
  <c r="DG89" i="3"/>
  <c r="DJ89" i="3" s="1"/>
  <c r="DH89" i="3"/>
  <c r="DH120" i="3"/>
  <c r="DF120" i="3"/>
  <c r="DG120" i="3"/>
  <c r="DI120" i="3"/>
  <c r="DJ120" i="3" s="1"/>
  <c r="DH213" i="3"/>
  <c r="DG213" i="3"/>
  <c r="DI213" i="3"/>
  <c r="DJ213" i="3" s="1"/>
  <c r="DF213" i="3"/>
  <c r="DI217" i="3"/>
  <c r="DJ217" i="3" s="1"/>
  <c r="DF217" i="3"/>
  <c r="DG217" i="3"/>
  <c r="DH217" i="3"/>
  <c r="DF235" i="3"/>
  <c r="DG235" i="3"/>
  <c r="DJ235" i="3" s="1"/>
  <c r="DH235" i="3"/>
  <c r="DI235" i="3"/>
  <c r="CG26" i="1"/>
  <c r="AX58" i="1"/>
  <c r="CM58" i="1"/>
  <c r="GN48" i="1"/>
  <c r="GM48" i="1"/>
  <c r="DF127" i="3"/>
  <c r="DI127" i="3"/>
  <c r="DG127" i="3"/>
  <c r="DJ127" i="3" s="1"/>
  <c r="DH127" i="3"/>
  <c r="DH7" i="3"/>
  <c r="DF7" i="3"/>
  <c r="DG7" i="3"/>
  <c r="DI7" i="3"/>
  <c r="DJ7" i="3" s="1"/>
  <c r="DH153" i="3"/>
  <c r="DI153" i="3"/>
  <c r="DF153" i="3"/>
  <c r="DG153" i="3"/>
  <c r="DJ153" i="3" s="1"/>
  <c r="DH88" i="3"/>
  <c r="DF88" i="3"/>
  <c r="DG88" i="3"/>
  <c r="DJ88" i="3" s="1"/>
  <c r="DI88" i="3"/>
  <c r="DF215" i="3"/>
  <c r="DI215" i="3"/>
  <c r="DG215" i="3"/>
  <c r="DJ215" i="3" s="1"/>
  <c r="DH215" i="3"/>
  <c r="DF129" i="3"/>
  <c r="DG129" i="3"/>
  <c r="DJ129" i="3" s="1"/>
  <c r="DH129" i="3"/>
  <c r="DI129" i="3"/>
  <c r="DH183" i="3"/>
  <c r="DF183" i="3"/>
  <c r="DG183" i="3"/>
  <c r="DJ183" i="3" s="1"/>
  <c r="DI183" i="3"/>
  <c r="AE26" i="1"/>
  <c r="R58" i="1"/>
  <c r="DH219" i="3"/>
  <c r="DF219" i="3"/>
  <c r="DG219" i="3"/>
  <c r="DJ219" i="3" s="1"/>
  <c r="DI219" i="3"/>
  <c r="CZ29" i="1"/>
  <c r="Y29" i="1" s="1"/>
  <c r="V52" i="6" s="1"/>
  <c r="K58" i="6" s="1"/>
  <c r="GN42" i="1"/>
  <c r="GM42" i="1"/>
  <c r="GN43" i="1"/>
  <c r="GM43" i="1"/>
  <c r="AE117" i="1"/>
  <c r="DI186" i="3"/>
  <c r="DG186" i="3"/>
  <c r="DJ186" i="3" s="1"/>
  <c r="DF186" i="3"/>
  <c r="DH186" i="3"/>
  <c r="CY107" i="1"/>
  <c r="X107" i="1" s="1"/>
  <c r="GM107" i="1" s="1"/>
  <c r="CZ97" i="1"/>
  <c r="Y97" i="1" s="1"/>
  <c r="GM53" i="1"/>
  <c r="CY94" i="1"/>
  <c r="X94" i="1" s="1"/>
  <c r="T169" i="6" s="1"/>
  <c r="K173" i="6" s="1"/>
  <c r="GM109" i="1"/>
  <c r="GN109" i="1"/>
  <c r="GM51" i="1"/>
  <c r="GN56" i="1"/>
  <c r="CZ93" i="1"/>
  <c r="Y93" i="1" s="1"/>
  <c r="V160" i="6" s="1"/>
  <c r="K166" i="6" s="1"/>
  <c r="CZ159" i="1"/>
  <c r="Y159" i="1" s="1"/>
  <c r="V290" i="6" s="1"/>
  <c r="CY106" i="1"/>
  <c r="X106" i="1" s="1"/>
  <c r="T204" i="6" s="1"/>
  <c r="DF146" i="3"/>
  <c r="DH146" i="3"/>
  <c r="DG146" i="3"/>
  <c r="DI146" i="3"/>
  <c r="DJ146" i="3" s="1"/>
  <c r="GN168" i="1"/>
  <c r="GM168" i="1"/>
  <c r="W237" i="1"/>
  <c r="AJ241" i="1" s="1"/>
  <c r="AT213" i="1"/>
  <c r="F259" i="1"/>
  <c r="BB213" i="1"/>
  <c r="F254" i="1"/>
  <c r="DH86" i="3"/>
  <c r="DG86" i="3"/>
  <c r="DI86" i="3"/>
  <c r="DJ86" i="3" s="1"/>
  <c r="DF86" i="3"/>
  <c r="DG45" i="3"/>
  <c r="DJ45" i="3" s="1"/>
  <c r="DI45" i="3"/>
  <c r="DF45" i="3"/>
  <c r="DH45" i="3"/>
  <c r="AD26" i="1"/>
  <c r="Q58" i="1"/>
  <c r="DI10" i="3"/>
  <c r="DG10" i="3"/>
  <c r="DH10" i="3"/>
  <c r="DF10" i="3"/>
  <c r="DJ10" i="3" s="1"/>
  <c r="BY26" i="1"/>
  <c r="CI58" i="1"/>
  <c r="AP58" i="1"/>
  <c r="AH26" i="1"/>
  <c r="U58" i="1"/>
  <c r="DG188" i="3"/>
  <c r="DJ188" i="3" s="1"/>
  <c r="DF188" i="3"/>
  <c r="DH188" i="3"/>
  <c r="DI188" i="3"/>
  <c r="GM40" i="1"/>
  <c r="BC26" i="1"/>
  <c r="F74" i="1"/>
  <c r="BC271" i="1"/>
  <c r="AD181" i="1"/>
  <c r="AF90" i="1"/>
  <c r="S117" i="1"/>
  <c r="AJ90" i="1"/>
  <c r="W117" i="1"/>
  <c r="GN158" i="1"/>
  <c r="GM158" i="1"/>
  <c r="CC90" i="1"/>
  <c r="AT117" i="1"/>
  <c r="DG150" i="3"/>
  <c r="DF150" i="3"/>
  <c r="DJ150" i="3" s="1"/>
  <c r="DI150" i="3"/>
  <c r="DH150" i="3"/>
  <c r="GN167" i="1"/>
  <c r="GM167" i="1"/>
  <c r="DG212" i="3"/>
  <c r="DF212" i="3"/>
  <c r="DH212" i="3"/>
  <c r="DI212" i="3"/>
  <c r="DJ212" i="3" s="1"/>
  <c r="F140" i="1"/>
  <c r="AQ149" i="1"/>
  <c r="F191" i="1"/>
  <c r="GN173" i="1"/>
  <c r="DH39" i="3"/>
  <c r="DI39" i="3"/>
  <c r="DJ39" i="3" s="1"/>
  <c r="DG39" i="3"/>
  <c r="DF39" i="3"/>
  <c r="DH87" i="3"/>
  <c r="DI87" i="3"/>
  <c r="DJ87" i="3" s="1"/>
  <c r="DG87" i="3"/>
  <c r="DF87" i="3"/>
  <c r="DH128" i="3"/>
  <c r="DF128" i="3"/>
  <c r="DI128" i="3"/>
  <c r="DG128" i="3"/>
  <c r="DJ128" i="3" s="1"/>
  <c r="DH151" i="3"/>
  <c r="DF151" i="3"/>
  <c r="DG151" i="3"/>
  <c r="DI151" i="3"/>
  <c r="DJ151" i="3" s="1"/>
  <c r="DF152" i="3"/>
  <c r="DH152" i="3"/>
  <c r="DG152" i="3"/>
  <c r="DJ152" i="3" s="1"/>
  <c r="DI152" i="3"/>
  <c r="DH43" i="3"/>
  <c r="DG43" i="3"/>
  <c r="DJ43" i="3" s="1"/>
  <c r="DF43" i="3"/>
  <c r="DI43" i="3"/>
  <c r="DG182" i="3"/>
  <c r="DJ182" i="3" s="1"/>
  <c r="DH182" i="3"/>
  <c r="DI182" i="3"/>
  <c r="DF182" i="3"/>
  <c r="DH8" i="3"/>
  <c r="DI8" i="3"/>
  <c r="DG8" i="3"/>
  <c r="DJ8" i="3" s="1"/>
  <c r="DF8" i="3"/>
  <c r="GN34" i="1"/>
  <c r="GM34" i="1"/>
  <c r="CP30" i="1"/>
  <c r="O30" i="1" s="1"/>
  <c r="AC58" i="1"/>
  <c r="GN47" i="1"/>
  <c r="GM47" i="1"/>
  <c r="GN32" i="1"/>
  <c r="GM32" i="1"/>
  <c r="DG121" i="3"/>
  <c r="DF121" i="3"/>
  <c r="DH121" i="3"/>
  <c r="DI121" i="3"/>
  <c r="DJ121" i="3" s="1"/>
  <c r="DF185" i="3"/>
  <c r="DG185" i="3"/>
  <c r="DJ185" i="3" s="1"/>
  <c r="DH185" i="3"/>
  <c r="DI185" i="3"/>
  <c r="GN110" i="1"/>
  <c r="GM110" i="1"/>
  <c r="AH90" i="1"/>
  <c r="U117" i="1"/>
  <c r="CD90" i="1"/>
  <c r="AU117" i="1"/>
  <c r="GM115" i="1"/>
  <c r="GM103" i="1"/>
  <c r="GN103" i="1"/>
  <c r="AJ149" i="1"/>
  <c r="W181" i="1"/>
  <c r="DG149" i="3"/>
  <c r="DJ149" i="3" s="1"/>
  <c r="DI149" i="3"/>
  <c r="DF149" i="3"/>
  <c r="DH149" i="3"/>
  <c r="CD149" i="1"/>
  <c r="AU181" i="1"/>
  <c r="CI241" i="1"/>
  <c r="BY213" i="1"/>
  <c r="AP241" i="1"/>
  <c r="T237" i="1"/>
  <c r="AG241" i="1" s="1"/>
  <c r="U237" i="1"/>
  <c r="AH241" i="1" s="1"/>
  <c r="R237" i="1"/>
  <c r="CY237" i="1" s="1"/>
  <c r="X237" i="1" s="1"/>
  <c r="T428" i="6" s="1"/>
  <c r="AU213" i="1"/>
  <c r="F260" i="1"/>
  <c r="GN49" i="1"/>
  <c r="GM49" i="1"/>
  <c r="DI123" i="3"/>
  <c r="DF123" i="3"/>
  <c r="DG123" i="3"/>
  <c r="DJ123" i="3" s="1"/>
  <c r="DH123" i="3"/>
  <c r="DG180" i="3"/>
  <c r="DF180" i="3"/>
  <c r="DH180" i="3"/>
  <c r="DI180" i="3"/>
  <c r="DJ180" i="3" s="1"/>
  <c r="BZ90" i="1"/>
  <c r="AQ117" i="1"/>
  <c r="CG117" i="1"/>
  <c r="F126" i="1"/>
  <c r="GN160" i="1"/>
  <c r="GM160" i="1"/>
  <c r="CZ114" i="1"/>
  <c r="Y114" i="1" s="1"/>
  <c r="GN170" i="1"/>
  <c r="GM170" i="1"/>
  <c r="CP216" i="1"/>
  <c r="O216" i="1" s="1"/>
  <c r="BY149" i="1"/>
  <c r="AP181" i="1"/>
  <c r="CI181" i="1"/>
  <c r="AG149" i="1"/>
  <c r="T181" i="1"/>
  <c r="DG242" i="3"/>
  <c r="DH242" i="3"/>
  <c r="DF242" i="3"/>
  <c r="DJ242" i="3" s="1"/>
  <c r="DI242" i="3"/>
  <c r="GM159" i="1"/>
  <c r="GM230" i="1"/>
  <c r="BZ213" i="1"/>
  <c r="CG241" i="1"/>
  <c r="AQ241" i="1"/>
  <c r="GM235" i="1"/>
  <c r="GN235" i="1"/>
  <c r="DF11" i="3"/>
  <c r="DG11" i="3"/>
  <c r="DH11" i="3"/>
  <c r="DI11" i="3"/>
  <c r="DJ11" i="3" s="1"/>
  <c r="DG124" i="3"/>
  <c r="DJ124" i="3" s="1"/>
  <c r="DH124" i="3"/>
  <c r="DI124" i="3"/>
  <c r="DF124" i="3"/>
  <c r="DG44" i="3"/>
  <c r="DJ44" i="3" s="1"/>
  <c r="DI44" i="3"/>
  <c r="DF44" i="3"/>
  <c r="DH44" i="3"/>
  <c r="DH237" i="3"/>
  <c r="DF237" i="3"/>
  <c r="DI237" i="3"/>
  <c r="DG237" i="3"/>
  <c r="DJ237" i="3" s="1"/>
  <c r="DI179" i="3"/>
  <c r="DJ179" i="3" s="1"/>
  <c r="DF179" i="3"/>
  <c r="DG179" i="3"/>
  <c r="DH179" i="3"/>
  <c r="GN38" i="1"/>
  <c r="GM38" i="1"/>
  <c r="AI26" i="1"/>
  <c r="V58" i="1"/>
  <c r="GN39" i="1"/>
  <c r="GM39" i="1"/>
  <c r="DG126" i="3"/>
  <c r="DJ126" i="3" s="1"/>
  <c r="DI126" i="3"/>
  <c r="DF126" i="3"/>
  <c r="DH126" i="3"/>
  <c r="DF187" i="3"/>
  <c r="DG187" i="3"/>
  <c r="DJ187" i="3" s="1"/>
  <c r="DH187" i="3"/>
  <c r="DI187" i="3"/>
  <c r="GM102" i="1"/>
  <c r="GN102" i="1"/>
  <c r="W26" i="1"/>
  <c r="AG90" i="1"/>
  <c r="T117" i="1"/>
  <c r="AC181" i="1"/>
  <c r="GN112" i="1"/>
  <c r="GM112" i="1"/>
  <c r="GM215" i="1"/>
  <c r="GN215" i="1"/>
  <c r="GN162" i="1"/>
  <c r="GM162" i="1"/>
  <c r="CZ179" i="1"/>
  <c r="Y179" i="1" s="1"/>
  <c r="GM224" i="1"/>
  <c r="GN224" i="1"/>
  <c r="GN221" i="1"/>
  <c r="DF239" i="3"/>
  <c r="DG239" i="3"/>
  <c r="DJ239" i="3" s="1"/>
  <c r="DH239" i="3"/>
  <c r="DI239" i="3"/>
  <c r="GM223" i="1"/>
  <c r="GN223" i="1"/>
  <c r="CY236" i="1"/>
  <c r="X236" i="1" s="1"/>
  <c r="T419" i="6" s="1"/>
  <c r="CZ236" i="1"/>
  <c r="Y236" i="1" s="1"/>
  <c r="V419" i="6" s="1"/>
  <c r="P237" i="1"/>
  <c r="CP237" i="1" s="1"/>
  <c r="O237" i="1" s="1"/>
  <c r="K428" i="6" s="1"/>
  <c r="GN229" i="1"/>
  <c r="DH48" i="3"/>
  <c r="DF48" i="3"/>
  <c r="DI48" i="3"/>
  <c r="DG48" i="3"/>
  <c r="DJ48" i="3" s="1"/>
  <c r="DF41" i="3"/>
  <c r="DH41" i="3"/>
  <c r="DI41" i="3"/>
  <c r="DG41" i="3"/>
  <c r="DJ41" i="3" s="1"/>
  <c r="GM37" i="1"/>
  <c r="AQ26" i="1"/>
  <c r="F68" i="1"/>
  <c r="AQ271" i="1"/>
  <c r="GN94" i="1"/>
  <c r="GM94" i="1"/>
  <c r="GN151" i="1"/>
  <c r="GM151" i="1"/>
  <c r="CY216" i="1"/>
  <c r="X216" i="1" s="1"/>
  <c r="CZ216" i="1"/>
  <c r="Y216" i="1" s="1"/>
  <c r="V359" i="6" s="1"/>
  <c r="K366" i="6" s="1"/>
  <c r="AF241" i="1"/>
  <c r="BA181" i="1"/>
  <c r="CJ149" i="1"/>
  <c r="AI149" i="1"/>
  <c r="V181" i="1"/>
  <c r="CY152" i="1"/>
  <c r="X152" i="1" s="1"/>
  <c r="CZ152" i="1"/>
  <c r="Y152" i="1" s="1"/>
  <c r="BB149" i="1"/>
  <c r="F194" i="1"/>
  <c r="AT149" i="1"/>
  <c r="F199" i="1"/>
  <c r="GN225" i="1"/>
  <c r="GM228" i="1"/>
  <c r="DF241" i="3"/>
  <c r="DG241" i="3"/>
  <c r="DJ241" i="3" s="1"/>
  <c r="DH241" i="3"/>
  <c r="DI241" i="3"/>
  <c r="GM226" i="1"/>
  <c r="GN226" i="1"/>
  <c r="BC213" i="1"/>
  <c r="F257" i="1"/>
  <c r="Q237" i="1"/>
  <c r="AD241" i="1" s="1"/>
  <c r="DH6" i="3"/>
  <c r="DI6" i="3"/>
  <c r="DJ6" i="3" s="1"/>
  <c r="DG6" i="3"/>
  <c r="DF6" i="3"/>
  <c r="DI232" i="3"/>
  <c r="DJ232" i="3" s="1"/>
  <c r="DF232" i="3"/>
  <c r="DH232" i="3"/>
  <c r="DG232" i="3"/>
  <c r="DF214" i="3"/>
  <c r="DH214" i="3"/>
  <c r="DI214" i="3"/>
  <c r="DG214" i="3"/>
  <c r="DJ214" i="3" s="1"/>
  <c r="DH238" i="3"/>
  <c r="DF238" i="3"/>
  <c r="DG238" i="3"/>
  <c r="DJ238" i="3" s="1"/>
  <c r="DI238" i="3"/>
  <c r="GN41" i="1"/>
  <c r="GM41" i="1"/>
  <c r="GN29" i="1"/>
  <c r="GM29" i="1"/>
  <c r="DF122" i="3"/>
  <c r="DG122" i="3"/>
  <c r="DJ122" i="3" s="1"/>
  <c r="DH122" i="3"/>
  <c r="DI122" i="3"/>
  <c r="DI184" i="3"/>
  <c r="DH184" i="3"/>
  <c r="DF184" i="3"/>
  <c r="DG184" i="3"/>
  <c r="DJ184" i="3" s="1"/>
  <c r="DI42" i="3"/>
  <c r="DH42" i="3"/>
  <c r="DG42" i="3"/>
  <c r="DJ42" i="3" s="1"/>
  <c r="DF42" i="3"/>
  <c r="DF13" i="3"/>
  <c r="DG13" i="3"/>
  <c r="DJ13" i="3" s="1"/>
  <c r="DH13" i="3"/>
  <c r="DI13" i="3"/>
  <c r="DF9" i="3"/>
  <c r="DG9" i="3"/>
  <c r="DJ9" i="3" s="1"/>
  <c r="DH9" i="3"/>
  <c r="DI9" i="3"/>
  <c r="DH189" i="3"/>
  <c r="DG189" i="3"/>
  <c r="DI189" i="3"/>
  <c r="DF189" i="3"/>
  <c r="DJ189" i="3" s="1"/>
  <c r="DH181" i="3"/>
  <c r="DF181" i="3"/>
  <c r="DG181" i="3"/>
  <c r="DJ181" i="3" s="1"/>
  <c r="DI181" i="3"/>
  <c r="DF236" i="3"/>
  <c r="DH236" i="3"/>
  <c r="DI236" i="3"/>
  <c r="DG236" i="3"/>
  <c r="DJ236" i="3" s="1"/>
  <c r="DI216" i="3"/>
  <c r="DF216" i="3"/>
  <c r="DJ216" i="3" s="1"/>
  <c r="DH216" i="3"/>
  <c r="DG216" i="3"/>
  <c r="AU26" i="1"/>
  <c r="F77" i="1"/>
  <c r="AU271" i="1"/>
  <c r="DG233" i="3"/>
  <c r="DF233" i="3"/>
  <c r="DH233" i="3"/>
  <c r="DI233" i="3"/>
  <c r="DJ233" i="3" s="1"/>
  <c r="GN46" i="1"/>
  <c r="GM46" i="1"/>
  <c r="F71" i="1"/>
  <c r="BB26" i="1"/>
  <c r="BB271" i="1"/>
  <c r="DG125" i="3"/>
  <c r="DJ125" i="3" s="1"/>
  <c r="DF125" i="3"/>
  <c r="DI125" i="3"/>
  <c r="DH125" i="3"/>
  <c r="CC26" i="1"/>
  <c r="AT58" i="1"/>
  <c r="GM52" i="1"/>
  <c r="CP92" i="1"/>
  <c r="O92" i="1" s="1"/>
  <c r="AC117" i="1"/>
  <c r="GM44" i="1"/>
  <c r="GN156" i="1"/>
  <c r="GM156" i="1"/>
  <c r="F78" i="1"/>
  <c r="BA271" i="1"/>
  <c r="DH148" i="3"/>
  <c r="DF148" i="3"/>
  <c r="DI148" i="3"/>
  <c r="DG148" i="3"/>
  <c r="DJ148" i="3" s="1"/>
  <c r="CG149" i="1"/>
  <c r="AX181" i="1"/>
  <c r="GM233" i="1"/>
  <c r="GN233" i="1"/>
  <c r="V237" i="1"/>
  <c r="AI241" i="1" s="1"/>
  <c r="CY171" i="1"/>
  <c r="X171" i="1" s="1"/>
  <c r="CZ171" i="1"/>
  <c r="Y171" i="1" s="1"/>
  <c r="V314" i="6" s="1"/>
  <c r="DI240" i="3"/>
  <c r="DG240" i="3"/>
  <c r="DJ240" i="3" s="1"/>
  <c r="DF240" i="3"/>
  <c r="DH240" i="3"/>
  <c r="GM176" i="1"/>
  <c r="GN176" i="1"/>
  <c r="GM232" i="1"/>
  <c r="GN232" i="1"/>
  <c r="GM231" i="1"/>
  <c r="GN231" i="1"/>
  <c r="GM166" i="1"/>
  <c r="GN165" i="1"/>
  <c r="GM165" i="1"/>
  <c r="GN157" i="1"/>
  <c r="GM157" i="1"/>
  <c r="DI147" i="3"/>
  <c r="DJ147" i="3" s="1"/>
  <c r="DF147" i="3"/>
  <c r="DG147" i="3"/>
  <c r="DH147" i="3"/>
  <c r="GM236" i="1"/>
  <c r="GN236" i="1"/>
  <c r="GN238" i="1"/>
  <c r="GM238" i="1"/>
  <c r="DG234" i="3"/>
  <c r="DJ234" i="3" s="1"/>
  <c r="DF234" i="3"/>
  <c r="DI234" i="3"/>
  <c r="DH234" i="3"/>
  <c r="BC149" i="1"/>
  <c r="F197" i="1"/>
  <c r="CZ220" i="1"/>
  <c r="Y220" i="1" s="1"/>
  <c r="V386" i="6" s="1"/>
  <c r="CY220" i="1"/>
  <c r="X220" i="1" s="1"/>
  <c r="AE241" i="1"/>
  <c r="L445" i="6" l="1"/>
  <c r="J226" i="6"/>
  <c r="P226" i="6" s="1"/>
  <c r="J185" i="6"/>
  <c r="P185" i="6" s="1"/>
  <c r="G328" i="6"/>
  <c r="O328" i="6" s="1"/>
  <c r="J439" i="6"/>
  <c r="P439" i="6" s="1"/>
  <c r="J67" i="6"/>
  <c r="P67" i="6" s="1"/>
  <c r="W429" i="6"/>
  <c r="J60" i="6"/>
  <c r="P60" i="6" s="1"/>
  <c r="J277" i="6"/>
  <c r="P277" i="6" s="1"/>
  <c r="J168" i="6"/>
  <c r="P168" i="6" s="1"/>
  <c r="GN105" i="1"/>
  <c r="GM179" i="1"/>
  <c r="V343" i="6"/>
  <c r="GN98" i="1"/>
  <c r="GM217" i="1"/>
  <c r="GM99" i="1"/>
  <c r="S58" i="1"/>
  <c r="T310" i="6"/>
  <c r="GN169" i="1"/>
  <c r="GM169" i="1"/>
  <c r="G429" i="6"/>
  <c r="O429" i="6" s="1"/>
  <c r="U181" i="1"/>
  <c r="F203" i="1" s="1"/>
  <c r="GN106" i="1"/>
  <c r="GN99" i="1"/>
  <c r="K324" i="6"/>
  <c r="CP174" i="1"/>
  <c r="O174" i="1" s="1"/>
  <c r="GN28" i="1"/>
  <c r="GN51" i="1"/>
  <c r="T128" i="6"/>
  <c r="K125" i="6" s="1"/>
  <c r="J129" i="6" s="1"/>
  <c r="P129" i="6" s="1"/>
  <c r="GM220" i="1"/>
  <c r="T386" i="6"/>
  <c r="W328" i="6"/>
  <c r="AF181" i="1"/>
  <c r="GN219" i="1"/>
  <c r="V251" i="6"/>
  <c r="K258" i="6" s="1"/>
  <c r="GN155" i="1"/>
  <c r="GM239" i="1"/>
  <c r="W226" i="6"/>
  <c r="G226" i="6"/>
  <c r="O226" i="6" s="1"/>
  <c r="G238" i="6" s="1"/>
  <c r="HD218" i="1"/>
  <c r="CM241" i="1" s="1"/>
  <c r="K376" i="6"/>
  <c r="J377" i="6" s="1"/>
  <c r="P377" i="6" s="1"/>
  <c r="GN107" i="1"/>
  <c r="T206" i="6"/>
  <c r="GN171" i="1"/>
  <c r="T314" i="6"/>
  <c r="GN161" i="1"/>
  <c r="GM161" i="1"/>
  <c r="F275" i="1"/>
  <c r="AO22" i="1"/>
  <c r="AO303" i="1"/>
  <c r="T261" i="6"/>
  <c r="K265" i="6" s="1"/>
  <c r="J267" i="6" s="1"/>
  <c r="P267" i="6" s="1"/>
  <c r="GN153" i="1"/>
  <c r="CZ174" i="1"/>
  <c r="Y174" i="1" s="1"/>
  <c r="V327" i="6" s="1"/>
  <c r="K325" i="6" s="1"/>
  <c r="GM152" i="1"/>
  <c r="T251" i="6"/>
  <c r="K257" i="6" s="1"/>
  <c r="GM155" i="1"/>
  <c r="AK117" i="1"/>
  <c r="GN239" i="1"/>
  <c r="HD154" i="1"/>
  <c r="K268" i="6"/>
  <c r="J269" i="6" s="1"/>
  <c r="P269" i="6" s="1"/>
  <c r="G346" i="6"/>
  <c r="GM219" i="1"/>
  <c r="K425" i="6"/>
  <c r="GN179" i="1"/>
  <c r="GM222" i="1"/>
  <c r="R181" i="1"/>
  <c r="GN108" i="1"/>
  <c r="GM36" i="1"/>
  <c r="V91" i="6"/>
  <c r="GN227" i="1"/>
  <c r="G147" i="6"/>
  <c r="CM181" i="1"/>
  <c r="GM227" i="1"/>
  <c r="GN175" i="1"/>
  <c r="GN93" i="1"/>
  <c r="Q117" i="1"/>
  <c r="G33" i="6"/>
  <c r="GM175" i="1"/>
  <c r="GM93" i="1"/>
  <c r="GN115" i="1"/>
  <c r="GN97" i="1"/>
  <c r="V186" i="6"/>
  <c r="GM28" i="1"/>
  <c r="T44" i="6"/>
  <c r="K48" i="6" s="1"/>
  <c r="J51" i="6" s="1"/>
  <c r="P51" i="6" s="1"/>
  <c r="AL117" i="1"/>
  <c r="V227" i="6"/>
  <c r="GM45" i="1"/>
  <c r="GM35" i="1"/>
  <c r="GM96" i="1"/>
  <c r="GN45" i="1"/>
  <c r="GN35" i="1"/>
  <c r="J175" i="6"/>
  <c r="P175" i="6" s="1"/>
  <c r="J238" i="6" s="1"/>
  <c r="GN159" i="1"/>
  <c r="CM90" i="1"/>
  <c r="BD117" i="1"/>
  <c r="J385" i="6"/>
  <c r="P385" i="6" s="1"/>
  <c r="G441" i="6"/>
  <c r="AK241" i="1"/>
  <c r="AK213" i="1" s="1"/>
  <c r="T359" i="6"/>
  <c r="K365" i="6" s="1"/>
  <c r="J368" i="6" s="1"/>
  <c r="P368" i="6" s="1"/>
  <c r="GN96" i="1"/>
  <c r="AL58" i="1"/>
  <c r="AD213" i="1"/>
  <c r="Q241" i="1"/>
  <c r="AG213" i="1"/>
  <c r="T241" i="1"/>
  <c r="AI213" i="1"/>
  <c r="V241" i="1"/>
  <c r="AL90" i="1"/>
  <c r="Y117" i="1"/>
  <c r="W271" i="1"/>
  <c r="AJ213" i="1"/>
  <c r="W241" i="1"/>
  <c r="GM92" i="1"/>
  <c r="GN92" i="1"/>
  <c r="AB117" i="1"/>
  <c r="T90" i="1"/>
  <c r="F138" i="1"/>
  <c r="BA22" i="1"/>
  <c r="BA303" i="1"/>
  <c r="F291" i="1"/>
  <c r="AU22" i="1"/>
  <c r="AU303" i="1"/>
  <c r="F290" i="1"/>
  <c r="AE213" i="1"/>
  <c r="R241" i="1"/>
  <c r="R271" i="1" s="1"/>
  <c r="BA149" i="1"/>
  <c r="F201" i="1"/>
  <c r="GN152" i="1"/>
  <c r="CG213" i="1"/>
  <c r="AX241" i="1"/>
  <c r="AP149" i="1"/>
  <c r="F190" i="1"/>
  <c r="U90" i="1"/>
  <c r="F139" i="1"/>
  <c r="V149" i="1"/>
  <c r="F204" i="1"/>
  <c r="AF213" i="1"/>
  <c r="S241" i="1"/>
  <c r="S271" i="1" s="1"/>
  <c r="U149" i="1"/>
  <c r="AQ90" i="1"/>
  <c r="F127" i="1"/>
  <c r="CI213" i="1"/>
  <c r="AZ241" i="1"/>
  <c r="GN114" i="1"/>
  <c r="S90" i="1"/>
  <c r="F132" i="1"/>
  <c r="AP26" i="1"/>
  <c r="F67" i="1"/>
  <c r="AP271" i="1"/>
  <c r="GM97" i="1"/>
  <c r="Q90" i="1"/>
  <c r="F129" i="1"/>
  <c r="BB22" i="1"/>
  <c r="F284" i="1"/>
  <c r="BB303" i="1"/>
  <c r="T149" i="1"/>
  <c r="F202" i="1"/>
  <c r="AC241" i="1"/>
  <c r="GN220" i="1"/>
  <c r="GM114" i="1"/>
  <c r="CI26" i="1"/>
  <c r="AZ58" i="1"/>
  <c r="R117" i="1"/>
  <c r="AE90" i="1"/>
  <c r="CH117" i="1"/>
  <c r="AC90" i="1"/>
  <c r="CF117" i="1"/>
  <c r="P117" i="1"/>
  <c r="CE117" i="1"/>
  <c r="AC149" i="1"/>
  <c r="CH181" i="1"/>
  <c r="CF181" i="1"/>
  <c r="P181" i="1"/>
  <c r="CE181" i="1"/>
  <c r="GN216" i="1"/>
  <c r="GM216" i="1"/>
  <c r="AT90" i="1"/>
  <c r="F135" i="1"/>
  <c r="Q181" i="1"/>
  <c r="Q271" i="1" s="1"/>
  <c r="AD149" i="1"/>
  <c r="BA213" i="1"/>
  <c r="F261" i="1"/>
  <c r="F137" i="1"/>
  <c r="BA90" i="1"/>
  <c r="AB26" i="1"/>
  <c r="O58" i="1"/>
  <c r="AU149" i="1"/>
  <c r="F200" i="1"/>
  <c r="W149" i="1"/>
  <c r="F205" i="1"/>
  <c r="P58" i="1"/>
  <c r="AC26" i="1"/>
  <c r="CF58" i="1"/>
  <c r="CH58" i="1"/>
  <c r="CE58" i="1"/>
  <c r="BC22" i="1"/>
  <c r="F287" i="1"/>
  <c r="BC303" i="1"/>
  <c r="X58" i="1"/>
  <c r="AK26" i="1"/>
  <c r="F195" i="1"/>
  <c r="R149" i="1"/>
  <c r="V26" i="1"/>
  <c r="F81" i="1"/>
  <c r="V271" i="1"/>
  <c r="AH213" i="1"/>
  <c r="U241" i="1"/>
  <c r="GN30" i="1"/>
  <c r="GM30" i="1"/>
  <c r="CA58" i="1" s="1"/>
  <c r="U26" i="1"/>
  <c r="F80" i="1"/>
  <c r="S26" i="1"/>
  <c r="F73" i="1"/>
  <c r="CZ237" i="1"/>
  <c r="Y237" i="1" s="1"/>
  <c r="AK90" i="1"/>
  <c r="X117" i="1"/>
  <c r="R26" i="1"/>
  <c r="F72" i="1"/>
  <c r="CM26" i="1"/>
  <c r="BD58" i="1"/>
  <c r="T26" i="1"/>
  <c r="F79" i="1"/>
  <c r="T271" i="1"/>
  <c r="AQ22" i="1"/>
  <c r="F281" i="1"/>
  <c r="AQ303" i="1"/>
  <c r="AK181" i="1"/>
  <c r="AT26" i="1"/>
  <c r="F76" i="1"/>
  <c r="AT271" i="1"/>
  <c r="AU90" i="1"/>
  <c r="F136" i="1"/>
  <c r="AX149" i="1"/>
  <c r="F188" i="1"/>
  <c r="AB241" i="1"/>
  <c r="AQ213" i="1"/>
  <c r="F251" i="1"/>
  <c r="CI149" i="1"/>
  <c r="AZ181" i="1"/>
  <c r="F250" i="1"/>
  <c r="AP213" i="1"/>
  <c r="AL26" i="1"/>
  <c r="Y58" i="1"/>
  <c r="W90" i="1"/>
  <c r="F141" i="1"/>
  <c r="AX26" i="1"/>
  <c r="F65" i="1"/>
  <c r="GM171" i="1"/>
  <c r="AF149" i="1"/>
  <c r="S181" i="1"/>
  <c r="CG90" i="1"/>
  <c r="AX117" i="1"/>
  <c r="AX271" i="1" s="1"/>
  <c r="Q26" i="1"/>
  <c r="F70" i="1"/>
  <c r="AZ90" i="1"/>
  <c r="F128" i="1"/>
  <c r="G28" i="6" l="1"/>
  <c r="G445" i="6"/>
  <c r="J260" i="6"/>
  <c r="P260" i="6" s="1"/>
  <c r="CA181" i="1"/>
  <c r="AR181" i="1" s="1"/>
  <c r="U271" i="1"/>
  <c r="H16" i="2"/>
  <c r="H18" i="2" s="1"/>
  <c r="I31" i="6"/>
  <c r="BD90" i="1"/>
  <c r="F142" i="1"/>
  <c r="AO18" i="1"/>
  <c r="F307" i="1"/>
  <c r="AL181" i="1"/>
  <c r="AL241" i="1"/>
  <c r="Y241" i="1" s="1"/>
  <c r="V428" i="6"/>
  <c r="K426" i="6" s="1"/>
  <c r="J429" i="6" s="1"/>
  <c r="P429" i="6" s="1"/>
  <c r="J441" i="6" s="1"/>
  <c r="CB58" i="1"/>
  <c r="CB26" i="1" s="1"/>
  <c r="X241" i="1"/>
  <c r="X213" i="1" s="1"/>
  <c r="CM149" i="1"/>
  <c r="BD181" i="1"/>
  <c r="CB117" i="1"/>
  <c r="GN237" i="1"/>
  <c r="CB241" i="1" s="1"/>
  <c r="J147" i="6"/>
  <c r="CM213" i="1"/>
  <c r="BD241" i="1"/>
  <c r="K327" i="6"/>
  <c r="J328" i="6" s="1"/>
  <c r="P328" i="6" s="1"/>
  <c r="J346" i="6" s="1"/>
  <c r="GM174" i="1"/>
  <c r="GN174" i="1"/>
  <c r="CB181" i="1" s="1"/>
  <c r="AB181" i="1"/>
  <c r="CA26" i="1"/>
  <c r="AR58" i="1"/>
  <c r="S22" i="1"/>
  <c r="S303" i="1"/>
  <c r="F286" i="1"/>
  <c r="AL213" i="1"/>
  <c r="AX22" i="1"/>
  <c r="AX303" i="1"/>
  <c r="F278" i="1"/>
  <c r="AZ149" i="1"/>
  <c r="F192" i="1"/>
  <c r="CH90" i="1"/>
  <c r="AY117" i="1"/>
  <c r="AX90" i="1"/>
  <c r="F124" i="1"/>
  <c r="X90" i="1"/>
  <c r="F143" i="1"/>
  <c r="AW181" i="1"/>
  <c r="CF149" i="1"/>
  <c r="CE26" i="1"/>
  <c r="AV58" i="1"/>
  <c r="R90" i="1"/>
  <c r="F131" i="1"/>
  <c r="AP22" i="1"/>
  <c r="F280" i="1"/>
  <c r="AP303" i="1"/>
  <c r="BD26" i="1"/>
  <c r="F83" i="1"/>
  <c r="U213" i="1"/>
  <c r="F263" i="1"/>
  <c r="CF26" i="1"/>
  <c r="AW58" i="1"/>
  <c r="AK149" i="1"/>
  <c r="X181" i="1"/>
  <c r="X271" i="1" s="1"/>
  <c r="P90" i="1"/>
  <c r="F120" i="1"/>
  <c r="BA18" i="1"/>
  <c r="F323" i="1"/>
  <c r="Q22" i="1"/>
  <c r="Q303" i="1"/>
  <c r="F283" i="1"/>
  <c r="J453" i="6" s="1"/>
  <c r="AQ18" i="1"/>
  <c r="F313" i="1"/>
  <c r="R22" i="1"/>
  <c r="F285" i="1"/>
  <c r="J454" i="6" s="1"/>
  <c r="R303" i="1"/>
  <c r="V22" i="1"/>
  <c r="V303" i="1"/>
  <c r="F294" i="1"/>
  <c r="J458" i="6" s="1"/>
  <c r="X26" i="1"/>
  <c r="F84" i="1"/>
  <c r="P26" i="1"/>
  <c r="F61" i="1"/>
  <c r="CF90" i="1"/>
  <c r="AW117" i="1"/>
  <c r="S213" i="1"/>
  <c r="F256" i="1"/>
  <c r="AX213" i="1"/>
  <c r="F248" i="1"/>
  <c r="R213" i="1"/>
  <c r="F255" i="1"/>
  <c r="W22" i="1"/>
  <c r="W303" i="1"/>
  <c r="F295" i="1"/>
  <c r="T213" i="1"/>
  <c r="F262" i="1"/>
  <c r="U22" i="1"/>
  <c r="F293" i="1"/>
  <c r="U303" i="1"/>
  <c r="BC18" i="1"/>
  <c r="F319" i="1"/>
  <c r="AV181" i="1"/>
  <c r="CE149" i="1"/>
  <c r="CE241" i="1"/>
  <c r="P241" i="1"/>
  <c r="CH241" i="1"/>
  <c r="AC213" i="1"/>
  <c r="CF241" i="1"/>
  <c r="Y90" i="1"/>
  <c r="F144" i="1"/>
  <c r="O117" i="1"/>
  <c r="AB90" i="1"/>
  <c r="AY181" i="1"/>
  <c r="CH149" i="1"/>
  <c r="CB90" i="1"/>
  <c r="AS117" i="1"/>
  <c r="Q213" i="1"/>
  <c r="F253" i="1"/>
  <c r="CB213" i="1"/>
  <c r="AS241" i="1"/>
  <c r="F184" i="1"/>
  <c r="P149" i="1"/>
  <c r="F252" i="1"/>
  <c r="AZ213" i="1"/>
  <c r="T22" i="1"/>
  <c r="F292" i="1"/>
  <c r="T303" i="1"/>
  <c r="AT22" i="1"/>
  <c r="F289" i="1"/>
  <c r="AT303" i="1"/>
  <c r="AU18" i="1"/>
  <c r="F322" i="1"/>
  <c r="F196" i="1"/>
  <c r="S149" i="1"/>
  <c r="Y26" i="1"/>
  <c r="F85" i="1"/>
  <c r="AB213" i="1"/>
  <c r="O241" i="1"/>
  <c r="CH26" i="1"/>
  <c r="AY58" i="1"/>
  <c r="O26" i="1"/>
  <c r="F60" i="1"/>
  <c r="AZ26" i="1"/>
  <c r="F69" i="1"/>
  <c r="AZ271" i="1"/>
  <c r="GM237" i="1"/>
  <c r="CA241" i="1" s="1"/>
  <c r="CA117" i="1"/>
  <c r="Q149" i="1"/>
  <c r="F193" i="1"/>
  <c r="CE90" i="1"/>
  <c r="AV117" i="1"/>
  <c r="BB18" i="1"/>
  <c r="F316" i="1"/>
  <c r="W213" i="1"/>
  <c r="F265" i="1"/>
  <c r="V213" i="1"/>
  <c r="F264" i="1"/>
  <c r="AS181" i="1" l="1"/>
  <c r="CB149" i="1"/>
  <c r="BD149" i="1"/>
  <c r="F206" i="1"/>
  <c r="BD271" i="1"/>
  <c r="O181" i="1"/>
  <c r="AB149" i="1"/>
  <c r="CA149" i="1"/>
  <c r="Y181" i="1"/>
  <c r="AL149" i="1"/>
  <c r="F16" i="2"/>
  <c r="F18" i="2" s="1"/>
  <c r="I29" i="6"/>
  <c r="AS58" i="1"/>
  <c r="G16" i="2"/>
  <c r="G18" i="2" s="1"/>
  <c r="I30" i="6"/>
  <c r="BD213" i="1"/>
  <c r="F266" i="1"/>
  <c r="F267" i="1"/>
  <c r="I32" i="6"/>
  <c r="G32" i="6" s="1"/>
  <c r="J457" i="6"/>
  <c r="J445" i="6"/>
  <c r="J455" i="6"/>
  <c r="I33" i="6"/>
  <c r="AT18" i="1"/>
  <c r="F321" i="1"/>
  <c r="AS90" i="1"/>
  <c r="F134" i="1"/>
  <c r="AV241" i="1"/>
  <c r="AV271" i="1" s="1"/>
  <c r="CE213" i="1"/>
  <c r="AY26" i="1"/>
  <c r="F66" i="1"/>
  <c r="AV90" i="1"/>
  <c r="F122" i="1"/>
  <c r="AY241" i="1"/>
  <c r="AY271" i="1" s="1"/>
  <c r="CH213" i="1"/>
  <c r="R18" i="1"/>
  <c r="F317" i="1"/>
  <c r="F244" i="1"/>
  <c r="P213" i="1"/>
  <c r="AS149" i="1"/>
  <c r="F198" i="1"/>
  <c r="AR149" i="1"/>
  <c r="F209" i="1"/>
  <c r="X22" i="1"/>
  <c r="F297" i="1"/>
  <c r="J460" i="6" s="1"/>
  <c r="X303" i="1"/>
  <c r="BD22" i="1"/>
  <c r="BD303" i="1"/>
  <c r="F296" i="1"/>
  <c r="J459" i="6" s="1"/>
  <c r="F63" i="1"/>
  <c r="AV26" i="1"/>
  <c r="AY90" i="1"/>
  <c r="F125" i="1"/>
  <c r="Y213" i="1"/>
  <c r="F268" i="1"/>
  <c r="J16" i="2"/>
  <c r="J18" i="2" s="1"/>
  <c r="CA90" i="1"/>
  <c r="AR117" i="1"/>
  <c r="F186" i="1"/>
  <c r="AV149" i="1"/>
  <c r="X149" i="1"/>
  <c r="F207" i="1"/>
  <c r="S18" i="1"/>
  <c r="F318" i="1"/>
  <c r="CA213" i="1"/>
  <c r="AR241" i="1"/>
  <c r="F258" i="1"/>
  <c r="AS213" i="1"/>
  <c r="AS26" i="1"/>
  <c r="F75" i="1"/>
  <c r="AS271" i="1"/>
  <c r="T18" i="1"/>
  <c r="F324" i="1"/>
  <c r="AY149" i="1"/>
  <c r="F189" i="1"/>
  <c r="W18" i="1"/>
  <c r="F327" i="1"/>
  <c r="AW90" i="1"/>
  <c r="F123" i="1"/>
  <c r="AP18" i="1"/>
  <c r="F312" i="1"/>
  <c r="F187" i="1"/>
  <c r="AW149" i="1"/>
  <c r="CF213" i="1"/>
  <c r="AW241" i="1"/>
  <c r="V18" i="1"/>
  <c r="F326" i="1"/>
  <c r="Q18" i="1"/>
  <c r="F315" i="1"/>
  <c r="AW26" i="1"/>
  <c r="F64" i="1"/>
  <c r="AR26" i="1"/>
  <c r="F86" i="1"/>
  <c r="AR271" i="1"/>
  <c r="AZ22" i="1"/>
  <c r="AZ303" i="1"/>
  <c r="F282" i="1"/>
  <c r="O213" i="1"/>
  <c r="F243" i="1"/>
  <c r="O90" i="1"/>
  <c r="F119" i="1"/>
  <c r="U18" i="1"/>
  <c r="F325" i="1"/>
  <c r="P271" i="1"/>
  <c r="AX18" i="1"/>
  <c r="F310" i="1"/>
  <c r="Y271" i="1" l="1"/>
  <c r="F208" i="1"/>
  <c r="Y149" i="1"/>
  <c r="O271" i="1"/>
  <c r="F183" i="1"/>
  <c r="O149" i="1"/>
  <c r="AW213" i="1"/>
  <c r="F247" i="1"/>
  <c r="AR22" i="1"/>
  <c r="F299" i="1"/>
  <c r="J462" i="6" s="1"/>
  <c r="AR303" i="1"/>
  <c r="AS22" i="1"/>
  <c r="F288" i="1"/>
  <c r="AS303" i="1"/>
  <c r="BD18" i="1"/>
  <c r="F328" i="1"/>
  <c r="AV213" i="1"/>
  <c r="F246" i="1"/>
  <c r="X18" i="1"/>
  <c r="F329" i="1"/>
  <c r="AW271" i="1"/>
  <c r="AY22" i="1"/>
  <c r="F279" i="1"/>
  <c r="J452" i="6" s="1"/>
  <c r="AY303" i="1"/>
  <c r="AV22" i="1"/>
  <c r="AV303" i="1"/>
  <c r="F276" i="1"/>
  <c r="J450" i="6" s="1"/>
  <c r="AR213" i="1"/>
  <c r="F269" i="1"/>
  <c r="F145" i="1"/>
  <c r="AR90" i="1"/>
  <c r="P22" i="1"/>
  <c r="P303" i="1"/>
  <c r="F274" i="1"/>
  <c r="J449" i="6" s="1"/>
  <c r="AZ18" i="1"/>
  <c r="F314" i="1"/>
  <c r="AY213" i="1"/>
  <c r="F249" i="1"/>
  <c r="E16" i="2" l="1"/>
  <c r="I28" i="6"/>
  <c r="J456" i="6"/>
  <c r="O22" i="1"/>
  <c r="O303" i="1"/>
  <c r="F273" i="1"/>
  <c r="J448" i="6" s="1"/>
  <c r="Y22" i="1"/>
  <c r="Y303" i="1"/>
  <c r="F298" i="1"/>
  <c r="J461" i="6" s="1"/>
  <c r="AS18" i="1"/>
  <c r="F320" i="1"/>
  <c r="AV18" i="1"/>
  <c r="F308" i="1"/>
  <c r="P18" i="1"/>
  <c r="F306" i="1"/>
  <c r="AR18" i="1"/>
  <c r="F331" i="1"/>
  <c r="F332" i="1" s="1"/>
  <c r="F333" i="1" s="1"/>
  <c r="AY18" i="1"/>
  <c r="F311" i="1"/>
  <c r="F300" i="1"/>
  <c r="I16" i="2"/>
  <c r="I18" i="2" s="1"/>
  <c r="E18" i="2"/>
  <c r="AW22" i="1"/>
  <c r="F277" i="1"/>
  <c r="J451" i="6" s="1"/>
  <c r="AW303" i="1"/>
  <c r="O18" i="1" l="1"/>
  <c r="F305" i="1"/>
  <c r="F330" i="1"/>
  <c r="Y18" i="1"/>
  <c r="F301" i="1"/>
  <c r="J464" i="6" s="1"/>
  <c r="I27" i="6" s="1"/>
  <c r="J463" i="6"/>
  <c r="AW18" i="1"/>
  <c r="F309" i="1"/>
</calcChain>
</file>

<file path=xl/sharedStrings.xml><?xml version="1.0" encoding="utf-8"?>
<sst xmlns="http://schemas.openxmlformats.org/spreadsheetml/2006/main" count="11068" uniqueCount="594">
  <si>
    <t>Smeta.RU  (495) 974-1589</t>
  </si>
  <si>
    <t>_PS_</t>
  </si>
  <si>
    <t>Smeta.RU</t>
  </si>
  <si>
    <t/>
  </si>
  <si>
    <t>АО "Липецкцемент"</t>
  </si>
  <si>
    <t>1</t>
  </si>
  <si>
    <t>Ремонт стрелочных переводов жд пути станции Промплощадка 13,13а,14,14а_июнь</t>
  </si>
  <si>
    <t>ВЕДОМОСТЬ ОБЪЁМОВ РАБОТ № б/н от 27.03.2024 г.</t>
  </si>
  <si>
    <t>Соломонова Н.В.</t>
  </si>
  <si>
    <t>Сметные нормы списания</t>
  </si>
  <si>
    <t>Коды ценников</t>
  </si>
  <si>
    <t>ФЕР-2020 И9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</si>
  <si>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</si>
  <si>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</si>
  <si>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Капитальный ремонт производственных зданий</t>
  </si>
  <si>
    <t>ГСН</t>
  </si>
  <si>
    <t>Ведомость объемов работ</t>
  </si>
  <si>
    <t>Новый раздел</t>
  </si>
  <si>
    <t>Железнодорожный путь № 13 (тип рельса Р65)</t>
  </si>
  <si>
    <t>28-01-007-01</t>
  </si>
  <si>
    <t>Разборка пути поэлементно на деревянных шпалах тип рельсов: Р65, на 1 км число шпал 2000 и 1840</t>
  </si>
  <si>
    <t>КМ ПУТИ</t>
  </si>
  <si>
    <t>ФЕР-2001, 28-01-007-01, приказ Минстроя России № 876/пр от 26.12.2019</t>
  </si>
  <si>
    <t>Общестроительные работы</t>
  </si>
  <si>
    <t>Железные дороги</t>
  </si>
  <si>
    <t>ФЕР-28</t>
  </si>
  <si>
    <t>Пр/812-022.0-1</t>
  </si>
  <si>
    <t>Пр/774-022.0</t>
  </si>
  <si>
    <t>2</t>
  </si>
  <si>
    <t>01-01-014-11</t>
  </si>
  <si>
    <t>Разработка грунта с погрузкой в автомобили-самосвалы экскаваторами импортного производства с ковшом вместимостью 0,25 м3, группа грунтов: 2</t>
  </si>
  <si>
    <t>1000 м3</t>
  </si>
  <si>
    <t>ФЕР-2001, 01-01-014-11, приказ Минстроя России № 876/пр от 26.12.2019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</si>
  <si>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</si>
  <si>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</si>
  <si>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</si>
  <si>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</si>
  <si>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</si>
  <si>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3</t>
  </si>
  <si>
    <t>01-02-027-02</t>
  </si>
  <si>
    <t>Планировка площадей: механизированным способом, группа грунтов 2</t>
  </si>
  <si>
    <t>1000 м2</t>
  </si>
  <si>
    <t>ФЕР-2001, 01-02-027-02, приказ Минстроя России № 876/пр от 26.12.2019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</si>
  <si>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</si>
  <si>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</si>
  <si>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</si>
  <si>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</si>
  <si>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4</t>
  </si>
  <si>
    <t>т03-21-01-002</t>
  </si>
  <si>
    <t>Перевозка грузов I класса автомобилями-самосвалами грузоподъемностью 10 т работающих вне карьера на расстояние до 2 км</t>
  </si>
  <si>
    <t>1 т груза</t>
  </si>
  <si>
    <t>ФССЦпг-2001, т03-21-01-002, приказ Минстроя России №876/пр от 26.12.2019</t>
  </si>
  <si>
    <t>Автомобили-самосвалы</t>
  </si>
  <si>
    <t>Перевозка строительных грузов автомобильным транспортом</t>
  </si>
  <si>
    <t>Перевозка строительных грузов автомобильным транспортом: Автомобили-самосвалы</t>
  </si>
  <si>
    <t>ФССЦпг 03-21, 03-22</t>
  </si>
  <si>
    <t>5</t>
  </si>
  <si>
    <t>28-01-004-02</t>
  </si>
  <si>
    <t>Укладка пути отдельными элементами на железобетонных шпалах тип рельсов: Р65, длина рельсов 25 м, на 1 км число шпал 1840</t>
  </si>
  <si>
    <t>ФЕР-2001, 28-01-004-02, приказ Минстроя России № 876/пр от 26.12.2019</t>
  </si>
  <si>
    <t>*0</t>
  </si>
  <si>
    <t>)*1,25</t>
  </si>
  <si>
    <t>)*1,15</t>
  </si>
  <si>
    <t>)*0,85</t>
  </si>
  <si>
    <t>Поправка: М-ка 421/пр 04.08.20 п.58 п.п. б)</t>
  </si>
  <si>
    <t>6</t>
  </si>
  <si>
    <t>28-01-004-08</t>
  </si>
  <si>
    <t>Укладка пути отдельными элементами на железобетонных шпалах тип рельсов: Р65, длина рельсов 12,5 м, на 1 км число шпал 1840</t>
  </si>
  <si>
    <t>ФЕР-2001, 28-01-004-08, приказ Минстроя России № 876/пр от 26.12.2019</t>
  </si>
  <si>
    <t>7</t>
  </si>
  <si>
    <t>Поставка подрядчика</t>
  </si>
  <si>
    <t>Шпала железобетонная Ш-1, с/г, б/у с учетом доставки</t>
  </si>
  <si>
    <t>ШТ</t>
  </si>
  <si>
    <t>Материалы строительные</t>
  </si>
  <si>
    <t>Материалы, изделия и конструкции</t>
  </si>
  <si>
    <t>материалы (03)</t>
  </si>
  <si>
    <t>[1 000 / 1.2 /  8.95] +  13.13% Трансп +  2% Заг.скл</t>
  </si>
  <si>
    <t>13.13</t>
  </si>
  <si>
    <t>8</t>
  </si>
  <si>
    <t>Подкладка раздельного ж/д пути КБ-65 с учетом доставки</t>
  </si>
  <si>
    <t>[1 712.7 / 1.2 /  8.95] +  13.13% Трансп +  2% Заг.скл</t>
  </si>
  <si>
    <t>9</t>
  </si>
  <si>
    <t>Резинка ЦП-143 с учетом доставки</t>
  </si>
  <si>
    <t>[70 / 1.2 /  8.95] +  13.13% Трансп +  2% Заг.скл</t>
  </si>
  <si>
    <t>10</t>
  </si>
  <si>
    <t>Резинка ЦП-328 с учетом доставки</t>
  </si>
  <si>
    <t>[75 / 1.2 /  8.95] +  13.13% Трансп +  2% Заг.скл</t>
  </si>
  <si>
    <t>11</t>
  </si>
  <si>
    <t>Клемма с учетом доставки</t>
  </si>
  <si>
    <t>[112.5 / 1.2 /  8.95] +  13.13% Трансп +  2% Заг.скл</t>
  </si>
  <si>
    <t>12</t>
  </si>
  <si>
    <t>Болт клемный с гайкой с учетом доставки</t>
  </si>
  <si>
    <t>[76 / 1.2 /  8.95] +  13.13% Трансп +  2% Заг.скл</t>
  </si>
  <si>
    <t>13</t>
  </si>
  <si>
    <t>Болт закладной с гайкой с учетом доставки</t>
  </si>
  <si>
    <t>[120 / 1.2 /  8.95] +  13.13% Трансп +  2% Заг.скл</t>
  </si>
  <si>
    <t>14</t>
  </si>
  <si>
    <t>Шайба 2-х витковая с учетом доставки</t>
  </si>
  <si>
    <t>[21 / 1.2 /  8.95] +  13.13% Трансп +  2% Заг.скл</t>
  </si>
  <si>
    <t>15</t>
  </si>
  <si>
    <t>Втулка изолирующая с учетом доставки</t>
  </si>
  <si>
    <t>[4 / 1.2 /  8.95] +  13.13% Трансп +  2% Заг.скл</t>
  </si>
  <si>
    <t>16</t>
  </si>
  <si>
    <t>Скоба под изовтулку с учетом доставки</t>
  </si>
  <si>
    <t>[16 / 1.2 /  8.95] +  13.13% Трансп +  2% Заг.скл</t>
  </si>
  <si>
    <t>17</t>
  </si>
  <si>
    <t>Накладка изолирующая АПАТЭК с учетом доставки</t>
  </si>
  <si>
    <t>КОМ</t>
  </si>
  <si>
    <t>[19 000 / 1.2 /  8.95] +  13.13% Трансп +  2% Заг.скл</t>
  </si>
  <si>
    <t>18</t>
  </si>
  <si>
    <t>Болт стыковой с гайкой М27 с учетом доставки</t>
  </si>
  <si>
    <t>[181.3 / 1.2 /  8.95] +  13.13% Трансп +  2% Заг.скл</t>
  </si>
  <si>
    <t>19</t>
  </si>
  <si>
    <t>Шайба одновитковая М27 с учетом доставки</t>
  </si>
  <si>
    <t>[18.6 / 1.2 /  8.95] +  13.13% Трансп +  2% Заг.скл</t>
  </si>
  <si>
    <t>20</t>
  </si>
  <si>
    <t>Демонтированный материал</t>
  </si>
  <si>
    <t>Рельсы железнодорожные Р-65 длиной  до 25 м, б/у</t>
  </si>
  <si>
    <t>занесена вручную</t>
  </si>
  <si>
    <t>21</t>
  </si>
  <si>
    <t>Рельсы железнодорожные Р-65 длиной до 12,5 м б/у</t>
  </si>
  <si>
    <t>22</t>
  </si>
  <si>
    <t>Стыковые накладки 2Р65</t>
  </si>
  <si>
    <t>23</t>
  </si>
  <si>
    <t>28-01-027-04</t>
  </si>
  <si>
    <t>Балластировка пути и стрелочных переводов на железобетонных шпалах, балласт: щебеночный</t>
  </si>
  <si>
    <t>ФЕР-2001, 28-01-027-04, приказ Минстроя России № 876/пр от 26.12.2019</t>
  </si>
  <si>
    <t>23.1</t>
  </si>
  <si>
    <t>02.2.05.04-0061</t>
  </si>
  <si>
    <t>Щебень из плотных горных пород для балластного слоя железнодорожного пути, фракция от 25 до 60 мм</t>
  </si>
  <si>
    <t>м3</t>
  </si>
  <si>
    <t>ФССЦ-2001, 02.2.05.04-0061, приказ Минстроя России № 876/пр от 26.12.2019</t>
  </si>
  <si>
    <t>24</t>
  </si>
  <si>
    <t>Поставка Заказчика</t>
  </si>
  <si>
    <t>25</t>
  </si>
  <si>
    <t>28-01-031-02</t>
  </si>
  <si>
    <t>Выправочно-отделочные работы и окончательная выправка пути на железобетонных шпалах, балласт щебеночный</t>
  </si>
  <si>
    <t>ФЕР-2001, 28-01-031-02, приказ Минстроя России № 876/пр от 26.12.2019</t>
  </si>
  <si>
    <t>26</t>
  </si>
  <si>
    <t>т01-01-01-043</t>
  </si>
  <si>
    <t>Погрузка при автомобильных перевозках мусора строительного с погрузкой экскаваторами емкостью ковша до 0,5 м3</t>
  </si>
  <si>
    <t>ФССЦпг-2001, т01-01-01-043, приказ Минстроя России №876/пр от 26.12.2019</t>
  </si>
  <si>
    <t>Погрузочно-разгрузочные работы</t>
  </si>
  <si>
    <t>ФССЦпр  пог. а/п (2011,изм. 4-6)</t>
  </si>
  <si>
    <t>27</t>
  </si>
  <si>
    <t>28</t>
  </si>
  <si>
    <t>Договорная цена</t>
  </si>
  <si>
    <t>Утилизация мусора с вывозом до полигона</t>
  </si>
  <si>
    <t>т</t>
  </si>
  <si>
    <t>[2 000 / 1.2 /  8.95]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</si>
  <si>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</si>
  <si>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</si>
  <si>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</si>
  <si>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</si>
  <si>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</si>
  <si>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</si>
  <si>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</si>
  <si>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</si>
  <si>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</si>
  <si>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</si>
  <si>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</si>
  <si>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</si>
  <si>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</si>
  <si>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</si>
  <si>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</si>
  <si>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</si>
  <si>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</si>
  <si>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</si>
  <si>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</si>
  <si>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</si>
  <si>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</si>
  <si>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</si>
  <si>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</si>
  <si>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</si>
  <si>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</si>
  <si>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</si>
  <si>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</si>
  <si>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</si>
  <si>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</si>
  <si>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</si>
  <si>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</si>
  <si>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</si>
  <si>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</si>
  <si>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</si>
  <si>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</si>
  <si>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</si>
  <si>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</si>
  <si>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</si>
  <si>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</si>
  <si>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</si>
  <si>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</si>
  <si>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</si>
  <si>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</si>
  <si>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</si>
  <si>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</si>
  <si>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</si>
  <si>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</si>
  <si>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</si>
  <si>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</si>
  <si>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</si>
  <si>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</si>
  <si>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</si>
  <si>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</si>
  <si>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</si>
  <si>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</si>
  <si>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Железнодорожный путь № 13 а  (тип рельса Р65)</t>
  </si>
  <si>
    <t>29</t>
  </si>
  <si>
    <t>ДЕМОНТАЖ/Укладка пути отдельными элементами на железобетонных шпалах тип рельсов: Р65, длина рельсов 12,5 м, на 1 км число шпал 1840</t>
  </si>
  <si>
    <t>Поправка: МР 571/пр Табл.2, п.1  Наименование: При демонтаже (разборке) сборных бетонных и железобетонных конструкций</t>
  </si>
  <si>
    <t>)*0</t>
  </si>
  <si>
    <t>)*0,8</t>
  </si>
  <si>
    <t>Поправка: МР 571/пр Табл.2, п.1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</si>
  <si>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</si>
  <si>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</si>
  <si>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</si>
  <si>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</si>
  <si>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</si>
  <si>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</si>
  <si>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</si>
  <si>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</si>
  <si>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</si>
  <si>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</si>
  <si>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</si>
  <si>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</si>
  <si>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</si>
  <si>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</si>
  <si>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</si>
  <si>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</si>
  <si>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</si>
  <si>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</si>
  <si>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Демонтированный материал. материал Заказчика</t>
  </si>
  <si>
    <t>Рельсы железнодорожные Р-65 б/у длиной до 12,5 м.</t>
  </si>
  <si>
    <t>48</t>
  </si>
  <si>
    <t>49</t>
  </si>
  <si>
    <t>49.1</t>
  </si>
  <si>
    <t>50</t>
  </si>
  <si>
    <t>51</t>
  </si>
  <si>
    <t>Железнодорожный путь № 14 (тип рельса Р65)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</si>
  <si>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</si>
  <si>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</si>
  <si>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</si>
  <si>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</si>
  <si>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</si>
  <si>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</si>
  <si>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</si>
  <si>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</si>
  <si>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</si>
  <si>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</si>
  <si>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</si>
  <si>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</si>
  <si>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</si>
  <si>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</si>
  <si>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</si>
  <si>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</si>
  <si>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</si>
  <si>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</si>
  <si>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</si>
  <si>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</si>
  <si>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Рельсы железнодорожные Р-65 б/у длиной до 25м.</t>
  </si>
  <si>
    <t>72</t>
  </si>
  <si>
    <t>Рельсы железнодорожные Р-65 б/у длиной до  12,5 м</t>
  </si>
  <si>
    <t>73</t>
  </si>
  <si>
    <t>74</t>
  </si>
  <si>
    <t>74.1</t>
  </si>
  <si>
    <t>75</t>
  </si>
  <si>
    <t>76</t>
  </si>
  <si>
    <t>77</t>
  </si>
  <si>
    <t>78</t>
  </si>
  <si>
    <t>79</t>
  </si>
  <si>
    <t>Железнодорожный путь № 14 а (тип рельса Р65)</t>
  </si>
  <si>
    <t>80</t>
  </si>
  <si>
    <t>Поправка: МР 519/пр Табл.2, п.1  Наименование: При демонтаже (разборке) сборных бетонных и железобетонных конструкций</t>
  </si>
  <si>
    <t>Поправка: МР 519/пр Табл.2, п.1</t>
  </si>
  <si>
    <t>81</t>
  </si>
  <si>
    <t>82</t>
  </si>
  <si>
    <t>83</t>
  </si>
  <si>
    <t>84</t>
  </si>
  <si>
    <t>85</t>
  </si>
  <si>
    <t>Рельсы железнодорожные типа Р65, длина рельсов 12,5м, кол-во шт.8</t>
  </si>
  <si>
    <t>[98 500 / 1.2 /  8.95] +  5% Трансп +  2% Заг.скл</t>
  </si>
  <si>
    <t>86</t>
  </si>
  <si>
    <t>Шпала железобетонная Ш-1 б/у с учетом доставки</t>
  </si>
  <si>
    <t>87</t>
  </si>
  <si>
    <t>88</t>
  </si>
  <si>
    <t>89</t>
  </si>
  <si>
    <t>90</t>
  </si>
  <si>
    <t>91</t>
  </si>
  <si>
    <t>92</t>
  </si>
  <si>
    <t>Болт клемный с гайкой  с учетом доставки</t>
  </si>
  <si>
    <t>93</t>
  </si>
  <si>
    <t>Болт закладной с гайкой  с учетом доставки</t>
  </si>
  <si>
    <t>94</t>
  </si>
  <si>
    <t>Втулка изолирующая  с учетом доставки</t>
  </si>
  <si>
    <t>95</t>
  </si>
  <si>
    <t>Скоба под изовтулку  с учетом доставки</t>
  </si>
  <si>
    <t>96</t>
  </si>
  <si>
    <t>Накладка изолирующая АПАТЭК  с учетом доставки</t>
  </si>
  <si>
    <t>97</t>
  </si>
  <si>
    <t>Болт стыковой с гайкой М27  с учетом доставки</t>
  </si>
  <si>
    <t>98</t>
  </si>
  <si>
    <t>Шайба одновитковая М27  с учетом доставки</t>
  </si>
  <si>
    <t>99</t>
  </si>
  <si>
    <t>100</t>
  </si>
  <si>
    <t>101</t>
  </si>
  <si>
    <t>101.1</t>
  </si>
  <si>
    <t>102</t>
  </si>
  <si>
    <t>103</t>
  </si>
  <si>
    <t>н</t>
  </si>
  <si>
    <t>НДС 20%</t>
  </si>
  <si>
    <t>в</t>
  </si>
  <si>
    <t>Всего с НДС</t>
  </si>
  <si>
    <t>Н</t>
  </si>
  <si>
    <t>В с Н</t>
  </si>
  <si>
    <t>Итого  с НДС 20%</t>
  </si>
  <si>
    <t>НДС</t>
  </si>
  <si>
    <t>Новая переменная</t>
  </si>
  <si>
    <t>Переменная</t>
  </si>
  <si>
    <t>Переменная1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</si>
  <si>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</si>
  <si>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</si>
  <si>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</si>
  <si>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</si>
  <si>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</si>
  <si>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</si>
  <si>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</si>
  <si>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</si>
  <si>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</si>
  <si>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</si>
  <si>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</si>
  <si>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</si>
  <si>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</si>
  <si>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</si>
  <si>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</si>
  <si>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</si>
  <si>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</si>
  <si>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</si>
  <si>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</si>
  <si>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</si>
  <si>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</si>
  <si>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</si>
  <si>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</si>
  <si>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</si>
  <si>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</si>
  <si>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</si>
  <si>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</si>
  <si>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</si>
  <si>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</si>
  <si>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</si>
  <si>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</si>
  <si>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</si>
  <si>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</si>
  <si>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</si>
  <si>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</si>
  <si>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</si>
  <si>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</si>
  <si>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</si>
  <si>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</si>
  <si>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</si>
  <si>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</si>
  <si>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</si>
  <si>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</si>
  <si>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</si>
  <si>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</si>
  <si>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</si>
  <si>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</si>
  <si>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</si>
  <si>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</si>
  <si>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</si>
  <si>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</si>
  <si>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</si>
  <si>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</si>
  <si>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</si>
  <si>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</si>
  <si>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</si>
  <si>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</si>
  <si>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</si>
  <si>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</si>
  <si>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</si>
  <si>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</si>
  <si>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</si>
  <si>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</si>
  <si>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</si>
  <si>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</si>
  <si>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</si>
  <si>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1-100-21</t>
  </si>
  <si>
    <t>Затраты труда рабочих (Средний разряд - 2,1)</t>
  </si>
  <si>
    <t>чел.-ч.</t>
  </si>
  <si>
    <t>4-100-00</t>
  </si>
  <si>
    <t>Затраты труда машинистов</t>
  </si>
  <si>
    <t>91.05.07-002</t>
  </si>
  <si>
    <t>ФСЭМ-2001, 91.05.07-002 , приказ Минстроя России № 876/пр от 26.12.2019</t>
  </si>
  <si>
    <t>Краны на железнодорожном ходу, грузоподъемность 16 т</t>
  </si>
  <si>
    <t>маш.-ч.</t>
  </si>
  <si>
    <t>91.09.03-024</t>
  </si>
  <si>
    <t>ФСЭМ-2001, 91.09.03-024 , приказ Минстроя России № 876/пр от 26.12.2019</t>
  </si>
  <si>
    <t>Вагоны широкой колеи 20 т</t>
  </si>
  <si>
    <t>91.09.12-031</t>
  </si>
  <si>
    <t>ФСЭМ-2001, 91.09.12-031 , приказ Минстроя России № 876/пр от 26.12.2019</t>
  </si>
  <si>
    <t>Ключи путевые универсальные</t>
  </si>
  <si>
    <t>1-100-20</t>
  </si>
  <si>
    <t>Затраты труда рабочих (Средний разряд - 2)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</si>
  <si>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</si>
  <si>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</si>
  <si>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</si>
  <si>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91.01.05-066</t>
  </si>
  <si>
    <t>ФСЭМ-2001, 91.01.05-066 , приказ Минстроя России № 876/пр от 26.12.2019</t>
  </si>
  <si>
    <t>Экскаваторы на гусеничном ходу импортного производства, емкость ковша 0,25 м3</t>
  </si>
  <si>
    <t>02.2.05.04-1777</t>
  </si>
  <si>
    <t>ФССЦ-2001, 02.2.05.04-1777, приказ Минстроя России № 876/пр от 26.12.2019</t>
  </si>
  <si>
    <t>Щебень М 800, фракция 20-40 мм, группа 2</t>
  </si>
  <si>
    <t>91.01.02-004</t>
  </si>
  <si>
    <t>ФСЭМ-2001, 91.01.02-004 , приказ Минстроя России № 876/пр от 26.12.2019</t>
  </si>
  <si>
    <t>Автогрейдеры среднего типа, мощность 99 кВт (135 л.с.)</t>
  </si>
  <si>
    <t>1-100-28</t>
  </si>
  <si>
    <t>Затраты труда рабочих (Средний разряд - 2,8)</t>
  </si>
  <si>
    <t>91.06.01-002</t>
  </si>
  <si>
    <t>ФСЭМ-2001, 91.06.01-002 , приказ Минстроя России № 876/пр от 26.12.2019</t>
  </si>
  <si>
    <t>Домкраты гидравлические, грузоподъемность 6,3-25 т</t>
  </si>
  <si>
    <t>91.09.03-035</t>
  </si>
  <si>
    <t>ФСЭМ-2001, 91.09.03-035 , приказ Минстроя России № 876/пр от 26.12.2019</t>
  </si>
  <si>
    <t>Платформы широкой колеи 71 т</t>
  </si>
  <si>
    <t>91.09.03-037</t>
  </si>
  <si>
    <t>ФСЭМ-2001, 91.09.03-037 , приказ Минстроя России № 876/пр от 26.12.2019</t>
  </si>
  <si>
    <t>Платформы широкой колеи с роликовым транспортером</t>
  </si>
  <si>
    <t>91.09.05-023</t>
  </si>
  <si>
    <t>ФСЭМ-2001, 91.09.05-023 , приказ Минстроя России № 876/пр от 26.12.2019</t>
  </si>
  <si>
    <t>Тепловозы широкой колеи маневровые, мощность 883 кВт (1200 л.с.)</t>
  </si>
  <si>
    <t>91.09.12-081</t>
  </si>
  <si>
    <t>ФСЭМ-2001, 91.09.12-081 , приказ Минстроя России № 876/пр от 26.12.2019</t>
  </si>
  <si>
    <t>Разгонщики гидравлические</t>
  </si>
  <si>
    <t>91.09.12-101</t>
  </si>
  <si>
    <t>ФСЭМ-2001, 91.09.12-101 , приказ Минстроя России № 876/пр от 26.12.2019</t>
  </si>
  <si>
    <t>Станки рельсорезные</t>
  </si>
  <si>
    <t>91.09.12-102</t>
  </si>
  <si>
    <t>ФСЭМ-2001, 91.09.12-102 , приказ Минстроя России № 876/пр от 26.12.2019</t>
  </si>
  <si>
    <t>Станки рельсосверлильные</t>
  </si>
  <si>
    <t>25.1.03.06-0023</t>
  </si>
  <si>
    <t>ФССЦ-2001, 25.1.03.06-0023, приказ Минстроя России № 876/пр от 26.12.2019</t>
  </si>
  <si>
    <t>Шайбы пружинные путевые, диаметр 27 мм</t>
  </si>
  <si>
    <t>1-100-27</t>
  </si>
  <si>
    <t>Затраты труда рабочих (Средний разряд - 2,7)</t>
  </si>
  <si>
    <t>91.09.07-011</t>
  </si>
  <si>
    <t>ФСЭМ-2001, 91.09.07-011 , приказ Минстроя России № 876/пр от 26.12.2019</t>
  </si>
  <si>
    <t>Машины для балластировки железнодорожного пути</t>
  </si>
  <si>
    <t>91.09.07-021</t>
  </si>
  <si>
    <t>ФСЭМ-2001, 91.09.07-021 , приказ Минстроя России № 876/пр от 26.12.2019</t>
  </si>
  <si>
    <t>Планировщики балласта</t>
  </si>
  <si>
    <t>91.09.10-006</t>
  </si>
  <si>
    <t>ФСЭМ-2001, 91.09.10-006 , приказ Минстроя России № 876/пр от 26.12.2019</t>
  </si>
  <si>
    <t>Машины выправочно-подбивочно-рихтовочные производительностью до 2000 шпал/час</t>
  </si>
  <si>
    <t>91.09.10-031</t>
  </si>
  <si>
    <t>ФСЭМ-2001, 91.09.10-031 , приказ Минстроя России № 876/пр от 26.12.2019</t>
  </si>
  <si>
    <t>Рихтовщики гидравлические</t>
  </si>
  <si>
    <t>91.09.10-041</t>
  </si>
  <si>
    <t>ФСЭМ-2001, 91.09.10-041 , приказ Минстроя России № 876/пр от 26.12.2019</t>
  </si>
  <si>
    <t>Стабилизаторы пути динамические</t>
  </si>
  <si>
    <t>91.09.10-051</t>
  </si>
  <si>
    <t>ФСЭМ-2001, 91.09.10-051 , приказ Минстроя России № 876/пр от 26.12.2019</t>
  </si>
  <si>
    <t>Шпалоподбойки</t>
  </si>
  <si>
    <t>1-100-24</t>
  </si>
  <si>
    <t>Затраты труда рабочих (Средний разряд - 2,4)</t>
  </si>
  <si>
    <t>91.09.04-002</t>
  </si>
  <si>
    <t>ФСЭМ-2001, 91.09.04-002 , приказ Минстроя России № 876/пр от 26.12.2019</t>
  </si>
  <si>
    <t>Дрезины широкой колеи с краном 3,5 т</t>
  </si>
  <si>
    <t>91.09.10-005</t>
  </si>
  <si>
    <t>ФСЭМ-2001, 91.09.10-005 , приказ Минстроя России № 876/пр от 26.12.2019</t>
  </si>
  <si>
    <t>Машины выправочно-подбивочно-рихтовочные, производительность 2200-2400 шпал/час</t>
  </si>
  <si>
    <t>20.2.02.01-0021</t>
  </si>
  <si>
    <t>ФССЦ-2001, 20.2.02.01-0021, приказ Минстроя России № 876/пр от 26.12.2019</t>
  </si>
  <si>
    <t>Втулки изолирующие текстолитовые</t>
  </si>
  <si>
    <t>1000 ШТ</t>
  </si>
  <si>
    <t>25.1.02.01-0035</t>
  </si>
  <si>
    <t>ФССЦ-2001, 25.1.02.01-0035, приказ Минстроя России № 876/пр от 26.12.2019</t>
  </si>
  <si>
    <t>Шпалы железобетонные Ш1, объем бетона 0,106 м3, расход стали 7,25 кг</t>
  </si>
  <si>
    <t>25.1.03.01-0002</t>
  </si>
  <si>
    <t>ФССЦ-2001, 25.1.03.01-0002, приказ Минстроя России № 876/пр от 26.12.2019</t>
  </si>
  <si>
    <t>Клемма ПК</t>
  </si>
  <si>
    <t>25.1.03.04-0013</t>
  </si>
  <si>
    <t>ФССЦ-2001, 25.1.03.04-0013, приказ Минстроя России № 876/пр от 26.12.2019</t>
  </si>
  <si>
    <t>Скоба для изолирующей втулки, размер 65x40 мм</t>
  </si>
  <si>
    <t>25.1.03.06-0011</t>
  </si>
  <si>
    <t>ФССЦ-2001, 25.1.03.06-0011, приказ Минстроя России № 876/пр от 26.12.2019</t>
  </si>
  <si>
    <t>Шайбы двухвитковые</t>
  </si>
  <si>
    <t>25.1.04.01-0001</t>
  </si>
  <si>
    <t>ФССЦ-2001, 25.1.04.01-0001, приказ Минстроя России № 876/пр от 26.12.2019</t>
  </si>
  <si>
    <t>Болты закладные для рельсовых скреплений железнодорожного пути с гайками, М22х175 мм</t>
  </si>
  <si>
    <t>25.1.04.02-0001</t>
  </si>
  <si>
    <t>ФССЦ-2001, 25.1.04.02-0001, приказ Минстроя России № 876/пр от 26.12.2019</t>
  </si>
  <si>
    <t>Болты клеммные для рельсовых скреплений железнодорожного пути с гайками, М22х75 мм</t>
  </si>
  <si>
    <t>25.1.04.04-0003</t>
  </si>
  <si>
    <t>ФССЦ-2001, 25.1.04.04-0003, приказ Минстроя России № 876/пр от 26.12.2019</t>
  </si>
  <si>
    <t>Болты для рельсовых стыков железнодорожного пути с гайками, М27х160-180 мм</t>
  </si>
  <si>
    <t>25.1.05.01-0002</t>
  </si>
  <si>
    <t>ФССЦ-2001, 25.1.05.01-0002, приказ Минстроя России № 876/пр от 26.12.2019</t>
  </si>
  <si>
    <t>Накладка рельсовая двухголовая 2Р65</t>
  </si>
  <si>
    <t>25.1.05.02-0006</t>
  </si>
  <si>
    <t>ФССЦ-2001, 25.1.05.02-0006, приказ Минстроя России № 876/пр от 26.12.2019</t>
  </si>
  <si>
    <t>Подкладка раздельного скрепления железнодорожного пути КБ-65</t>
  </si>
  <si>
    <t>25.1.05.05-0043</t>
  </si>
  <si>
    <t>ФССЦ-2001, 25.1.05.05-0043, приказ Минстроя России № 876/пр от 26.12.2019</t>
  </si>
  <si>
    <t>Рельсы железнодорожные Р-65 категория Т1</t>
  </si>
  <si>
    <t>м</t>
  </si>
  <si>
    <t>25.1.06.19-0051</t>
  </si>
  <si>
    <t>ФССЦ-2001, 25.1.06.19-0051, приказ Минстроя России № 876/пр от 26.12.2019</t>
  </si>
  <si>
    <t>Прокладки повышенной упругости под подкладку КБ, КБ10 ЦП 328 из смеси РП 101-710</t>
  </si>
  <si>
    <t>25.1.06.19-0085</t>
  </si>
  <si>
    <t>ФССЦ-2001, 25.1.06.19-0085, приказ Минстроя России № 876/пр от 26.12.2019</t>
  </si>
  <si>
    <t>Прокладки ПБР65х8 ЦП143 (ПБР 65х7 ЦП318) из смеси РП 101-710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</si>
  <si>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</si>
  <si>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</si>
  <si>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(наименование стройки)</t>
  </si>
  <si>
    <t>(наименование работ и затрат, наименование объекта)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</si>
  <si>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</si>
  <si>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</si>
  <si>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</si>
  <si>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</si>
  <si>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</si>
  <si>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</si>
  <si>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</si>
  <si>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</si>
  <si>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</si>
  <si>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</si>
  <si>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</si>
  <si>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</si>
  <si>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</si>
  <si>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</si>
  <si>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</si>
  <si>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</si>
  <si>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</si>
  <si>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</si>
  <si>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</si>
  <si>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</si>
  <si>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</si>
  <si>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</si>
  <si>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</si>
  <si>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</si>
  <si>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Основание: Ведомость объемов работ</t>
  </si>
  <si>
    <t>Составлена в ценах II квартал 2024 года</t>
  </si>
  <si>
    <t>ФЕР 28-01-007-01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</si>
  <si>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</si>
  <si>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</si>
  <si>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</si>
  <si>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</si>
  <si>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</si>
  <si>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</si>
  <si>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</si>
  <si>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ФЕР 01-01-014-11</t>
  </si>
  <si>
    <t>Материальные ресурсы</t>
  </si>
  <si>
    <t>ФЕР 01-02-027-02</t>
  </si>
  <si>
    <t>ФССЦ 03-21-01-002</t>
  </si>
  <si>
    <t>ФЕР 28-01-004-02</t>
  </si>
  <si>
    <t>ФЕР 28-01-004-08</t>
  </si>
  <si>
    <r>
      <t>Шпала железобетонная Ш-1, с/г, б/у с учетом доставки</t>
    </r>
    <r>
      <rPr>
        <i/>
        <sz val="10"/>
        <rFont val="Arial"/>
        <family val="2"/>
        <charset val="204"/>
      </rPr>
      <t xml:space="preserve">
107.45 = [1 000 / 1.2 /  8.95] +  13.13% Трансп +  2% Заг.скл</t>
    </r>
  </si>
  <si>
    <r>
      <t>Подкладка раздельного ж/д пути КБ-65 с учетом доставки</t>
    </r>
    <r>
      <rPr>
        <i/>
        <sz val="10"/>
        <rFont val="Arial"/>
        <family val="2"/>
        <charset val="204"/>
      </rPr>
      <t xml:space="preserve">
184.02 = [1 712.7 / 1.2 /  8.95] +  13.13% Трансп +  2% Заг.скл</t>
    </r>
  </si>
  <si>
    <r>
      <t>Резинка ЦП-143 с учетом доставки</t>
    </r>
    <r>
      <rPr>
        <i/>
        <sz val="10"/>
        <rFont val="Arial"/>
        <family val="2"/>
        <charset val="204"/>
      </rPr>
      <t xml:space="preserve">
7.53 = [70 / 1.2 /  8.95] +  13.13% Трансп +  2% Заг.скл</t>
    </r>
  </si>
  <si>
    <r>
      <t>Резинка ЦП-328 с учетом доставки</t>
    </r>
    <r>
      <rPr>
        <i/>
        <sz val="10"/>
        <rFont val="Arial"/>
        <family val="2"/>
        <charset val="204"/>
      </rPr>
      <t xml:space="preserve">
8.06 = [75 / 1.2 /  8.95] +  13.13% Трансп +  2% Заг.скл</t>
    </r>
  </si>
  <si>
    <r>
      <t>Клемма с учетом доставки</t>
    </r>
    <r>
      <rPr>
        <i/>
        <sz val="10"/>
        <rFont val="Arial"/>
        <family val="2"/>
        <charset val="204"/>
      </rPr>
      <t xml:space="preserve">
12.08 = [112.5 / 1.2 /  8.95] +  13.13% Трансп +  2% Заг.скл</t>
    </r>
  </si>
  <si>
    <r>
      <t>Болт клемный с гайкой с учетом доставки</t>
    </r>
    <r>
      <rPr>
        <i/>
        <sz val="10"/>
        <rFont val="Arial"/>
        <family val="2"/>
        <charset val="204"/>
      </rPr>
      <t xml:space="preserve">
8.17 = [76 / 1.2 /  8.95] +  13.13% Трансп +  2% Заг.скл</t>
    </r>
  </si>
  <si>
    <r>
      <t>Болт закладной с гайкой с учетом доставки</t>
    </r>
    <r>
      <rPr>
        <i/>
        <sz val="10"/>
        <rFont val="Arial"/>
        <family val="2"/>
        <charset val="204"/>
      </rPr>
      <t xml:space="preserve">
12.89 = [120 / 1.2 /  8.95] +  13.13% Трансп +  2% Заг.скл</t>
    </r>
  </si>
  <si>
    <r>
      <t>Шайба 2-х витковая с учетом доставки</t>
    </r>
    <r>
      <rPr>
        <i/>
        <sz val="10"/>
        <rFont val="Arial"/>
        <family val="2"/>
        <charset val="204"/>
      </rPr>
      <t xml:space="preserve">
2.26 = [21 / 1.2 /  8.95] +  13.13% Трансп +  2% Заг.скл</t>
    </r>
  </si>
  <si>
    <r>
      <t>Втулка изолирующая с учетом доставки</t>
    </r>
    <r>
      <rPr>
        <i/>
        <sz val="10"/>
        <rFont val="Arial"/>
        <family val="2"/>
        <charset val="204"/>
      </rPr>
      <t xml:space="preserve">
0.43 = [4 / 1.2 /  8.95] +  13.13% Трансп +  2% Заг.скл</t>
    </r>
  </si>
  <si>
    <r>
      <t>Скоба под изовтулку с учетом доставки</t>
    </r>
    <r>
      <rPr>
        <i/>
        <sz val="10"/>
        <rFont val="Arial"/>
        <family val="2"/>
        <charset val="204"/>
      </rPr>
      <t xml:space="preserve">
1.72 = [16 / 1.2 /  8.95] +  13.13% Трансп +  2% Заг.скл</t>
    </r>
  </si>
  <si>
    <r>
      <t>Накладка изолирующая АПАТЭК с учетом доставки</t>
    </r>
    <r>
      <rPr>
        <i/>
        <sz val="10"/>
        <rFont val="Arial"/>
        <family val="2"/>
        <charset val="204"/>
      </rPr>
      <t xml:space="preserve">
2 041.40 = [19 000 / 1.2 /  8.95] +  13.13% Трансп +  2% Заг.скл</t>
    </r>
  </si>
  <si>
    <r>
      <t>Болт стыковой с гайкой М27 с учетом доставки</t>
    </r>
    <r>
      <rPr>
        <i/>
        <sz val="10"/>
        <rFont val="Arial"/>
        <family val="2"/>
        <charset val="204"/>
      </rPr>
      <t xml:space="preserve">
19.48 = [181.3 / 1.2 /  8.95] +  13.13% Трансп +  2% Заг.скл</t>
    </r>
  </si>
  <si>
    <r>
      <t>Шайба одновитковая М27 с учетом доставки</t>
    </r>
    <r>
      <rPr>
        <i/>
        <sz val="10"/>
        <rFont val="Arial"/>
        <family val="2"/>
        <charset val="204"/>
      </rPr>
      <t xml:space="preserve">
2.00 = [18.6 / 1.2 /  8.95] +  13.13% Трансп +  2% Заг.скл</t>
    </r>
  </si>
  <si>
    <t>ФЕР 28-01-027-04</t>
  </si>
  <si>
    <t>ФССЦ 02.2.05.04-0061</t>
  </si>
  <si>
    <t>ФЕР 28-01-031-02</t>
  </si>
  <si>
    <t>ФССЦ 01-01-01-043</t>
  </si>
  <si>
    <r>
      <t>Утилизация мусора с вывозом до полигона</t>
    </r>
    <r>
      <rPr>
        <i/>
        <sz val="10"/>
        <rFont val="Arial"/>
        <family val="2"/>
        <charset val="204"/>
      </rPr>
      <t xml:space="preserve">
186.22 = [2 000 / 1.2 /  8.95]</t>
    </r>
  </si>
  <si>
    <r>
      <t>Рельсы железнодорожные типа Р65, длина рельсов 12,5м, кол-во шт.8</t>
    </r>
    <r>
      <rPr>
        <i/>
        <sz val="10"/>
        <rFont val="Arial"/>
        <family val="2"/>
        <charset val="204"/>
      </rPr>
      <t xml:space="preserve">
9 822.49 = [98 500 / 1.2 /  8.95] +  5% Трансп +  2% Заг.скл</t>
    </r>
  </si>
  <si>
    <r>
      <t>Шпала железобетонная Ш-1 б/у с учетом доставки</t>
    </r>
    <r>
      <rPr>
        <i/>
        <sz val="10"/>
        <rFont val="Arial"/>
        <family val="2"/>
        <charset val="204"/>
      </rPr>
      <t xml:space="preserve">
107.45 = [1 000 / 1.2 /  8.95] +  13.13% Трансп +  2% Заг.скл</t>
    </r>
  </si>
  <si>
    <r>
      <t>Болт клемный с гайкой  с учетом доставки</t>
    </r>
    <r>
      <rPr>
        <i/>
        <sz val="10"/>
        <rFont val="Arial"/>
        <family val="2"/>
        <charset val="204"/>
      </rPr>
      <t xml:space="preserve">
8.17 = [76 / 1.2 /  8.95] +  13.13% Трансп +  2% Заг.скл</t>
    </r>
  </si>
  <si>
    <r>
      <t>Болт закладной с гайкой  с учетом доставки</t>
    </r>
    <r>
      <rPr>
        <i/>
        <sz val="10"/>
        <rFont val="Arial"/>
        <family val="2"/>
        <charset val="204"/>
      </rPr>
      <t xml:space="preserve">
12.89 = [120 / 1.2 /  8.95] +  13.13% Трансп +  2% Заг.скл</t>
    </r>
  </si>
  <si>
    <r>
      <t>Втулка изолирующая  с учетом доставки</t>
    </r>
    <r>
      <rPr>
        <i/>
        <sz val="10"/>
        <rFont val="Arial"/>
        <family val="2"/>
        <charset val="204"/>
      </rPr>
      <t xml:space="preserve">
0.43 = [4 / 1.2 /  8.95] +  13.13% Трансп +  2% Заг.скл</t>
    </r>
  </si>
  <si>
    <r>
      <t>Скоба под изовтулку  с учетом доставки</t>
    </r>
    <r>
      <rPr>
        <i/>
        <sz val="10"/>
        <rFont val="Arial"/>
        <family val="2"/>
        <charset val="204"/>
      </rPr>
      <t xml:space="preserve">
1.72 = [16 / 1.2 /  8.95] +  13.13% Трансп +  2% Заг.скл</t>
    </r>
  </si>
  <si>
    <r>
      <t>Накладка изолирующая АПАТЭК  с учетом доставки</t>
    </r>
    <r>
      <rPr>
        <i/>
        <sz val="10"/>
        <rFont val="Arial"/>
        <family val="2"/>
        <charset val="204"/>
      </rPr>
      <t xml:space="preserve">
2 041.40 = [19 000 / 1.2 /  8.95] +  13.13% Трансп +  2% Заг.скл</t>
    </r>
  </si>
  <si>
    <r>
      <t>Болт стыковой с гайкой М27  с учетом доставки</t>
    </r>
    <r>
      <rPr>
        <i/>
        <sz val="10"/>
        <rFont val="Arial"/>
        <family val="2"/>
        <charset val="204"/>
      </rPr>
      <t xml:space="preserve">
19.48 = [181.3 / 1.2 /  8.95] +  13.13% Трансп +  2% Заг.скл</t>
    </r>
  </si>
  <si>
    <r>
      <t>Шайба одновитковая М27  с учетом доставки</t>
    </r>
    <r>
      <rPr>
        <i/>
        <sz val="10"/>
        <rFont val="Arial"/>
        <family val="2"/>
        <charset val="204"/>
      </rPr>
      <t xml:space="preserve">
2.00 = [18.6 / 1.2 /  8.95] +  13.13% Трансп +  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</si>
  <si>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</si>
  <si>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</si>
  <si>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</si>
  <si>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</si>
  <si>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</si>
  <si>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Щебень гранитный фракции 25-60 ГОСТ 7392-2014-100</t>
  </si>
  <si>
    <t>Утверждаю:</t>
  </si>
  <si>
    <t>Директор</t>
  </si>
  <si>
    <t>Липецкого филиала АО "ЦЕМРОС"</t>
  </si>
  <si>
    <t>___________Смирнов С.Н.</t>
  </si>
  <si>
    <t>«___»_____________2024г.</t>
  </si>
  <si>
    <t>Согласовано:</t>
  </si>
  <si>
    <t>Технический директор</t>
  </si>
  <si>
    <t>Тюленев В.Е.___________</t>
  </si>
  <si>
    <t>Приложение №2
к ТЗ №4-24 от "     " 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</si>
</sst>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4" fillId="0" borderId="0" xfId="0" applyFont="1"/>
    <xf numFmtId="0" fontId="11" fillId="0" borderId="0" xfId="0" applyFont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164" fontId="9" fillId="0" borderId="2" xfId="0" applyNumberFormat="1" applyFont="1" applyBorder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11" fillId="0" borderId="0" xfId="0" applyFont="1"/>
    <xf numFmtId="0" fontId="0" fillId="2" borderId="0" xfId="0" applyFill="1"/>
    <xf numFmtId="0" fontId="13" fillId="0" borderId="0" xfId="0" applyFont="1" applyAlignment="1"/>
    <xf numFmtId="0" fontId="0" fillId="0" borderId="0" xfId="0" applyFill="1"/>
    <xf numFmtId="0" fontId="14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/>
    </xf>
    <xf numFmtId="164" fontId="14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1" fillId="0" borderId="2" xfId="0" applyFont="1" applyBorder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4" fillId="0" borderId="0" xfId="0" applyFont="1"/>
    <xf numFmtId="0" fontId="11" fillId="0" borderId="0" xfId="0" applyFont="1" applyAlignment="1">
      <alignment horizontal="center" vertical="top"/>
    </xf>
    <xf numFmtId="0" fontId="15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474"/>
  <sheetViews>
    <sheetView tabSelected="1" zoomScale="80" zoomScaleNormal="80" workbookViewId="0">
      <selection activeCell="G12" sqref="G1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  <c r="H1" s="70" t="s">
        <v>593</v>
      </c>
      <c r="I1" s="70"/>
      <c r="J1" s="70"/>
      <c r="K1" s="70"/>
      <c r="L1" s="70"/>
    </row>
    <row r="2" spans="1:12" ht="14.25" x14ac:dyDescent="0.2">
      <c r="A2" s="10"/>
      <c r="B2" s="10"/>
      <c r="C2" s="10"/>
      <c r="D2" s="10"/>
      <c r="E2" s="10"/>
      <c r="F2" s="10"/>
      <c r="G2" s="10"/>
      <c r="H2" s="70"/>
      <c r="I2" s="70"/>
      <c r="J2" s="70"/>
      <c r="K2" s="70"/>
      <c r="L2" s="70"/>
    </row>
    <row r="3" spans="1:12" ht="16.5" x14ac:dyDescent="0.25">
      <c r="A3" s="12"/>
      <c r="B3" s="64"/>
      <c r="C3" s="64"/>
      <c r="D3" s="64"/>
      <c r="E3" s="64"/>
      <c r="F3" s="11"/>
      <c r="G3" s="11"/>
      <c r="H3" s="64"/>
      <c r="I3" s="64"/>
      <c r="J3" s="64"/>
      <c r="K3" s="64"/>
      <c r="L3" s="64"/>
    </row>
    <row r="4" spans="1:12" ht="14.25" customHeight="1" x14ac:dyDescent="0.2">
      <c r="A4" s="11"/>
      <c r="B4" s="13"/>
      <c r="C4" s="13"/>
      <c r="D4" s="13"/>
      <c r="E4" s="13"/>
      <c r="F4" s="11"/>
      <c r="G4" s="11"/>
    </row>
    <row r="5" spans="1:12" ht="14.25" x14ac:dyDescent="0.2">
      <c r="A5" s="13"/>
      <c r="B5" s="13"/>
      <c r="C5" s="14"/>
      <c r="D5" s="14"/>
      <c r="E5" s="14"/>
      <c r="F5" s="11"/>
      <c r="G5" s="11"/>
    </row>
    <row r="6" spans="1:12" ht="14.25" x14ac:dyDescent="0.2">
      <c r="A6" s="13"/>
      <c r="B6" s="13"/>
      <c r="C6" s="13"/>
      <c r="D6" s="13"/>
      <c r="E6" s="13"/>
      <c r="F6" s="62"/>
      <c r="G6" s="62"/>
      <c r="H6" s="18"/>
      <c r="I6" s="18"/>
      <c r="J6" s="18"/>
      <c r="K6" s="18"/>
      <c r="L6" s="18"/>
    </row>
    <row r="7" spans="1:12" ht="14.25" x14ac:dyDescent="0.2">
      <c r="A7" s="13"/>
      <c r="B7" s="69" t="s">
        <v>590</v>
      </c>
      <c r="C7" s="69"/>
      <c r="D7" s="69"/>
      <c r="E7" s="69"/>
      <c r="F7" s="62"/>
      <c r="G7" s="62"/>
      <c r="H7" s="70" t="s">
        <v>585</v>
      </c>
      <c r="I7" s="70"/>
      <c r="J7" s="70"/>
      <c r="K7" s="70"/>
      <c r="L7" s="70"/>
    </row>
    <row r="8" spans="1:12" ht="14.25" x14ac:dyDescent="0.2">
      <c r="A8" s="13"/>
      <c r="B8" s="69" t="s">
        <v>591</v>
      </c>
      <c r="C8" s="69"/>
      <c r="D8" s="69"/>
      <c r="E8" s="69"/>
      <c r="F8" s="62"/>
      <c r="G8" s="62"/>
      <c r="H8" s="70" t="s">
        <v>586</v>
      </c>
      <c r="I8" s="70"/>
      <c r="J8" s="70"/>
      <c r="K8" s="70"/>
      <c r="L8" s="70"/>
    </row>
    <row r="9" spans="1:12" ht="14.25" x14ac:dyDescent="0.2">
      <c r="A9" s="15"/>
      <c r="B9" s="69" t="s">
        <v>587</v>
      </c>
      <c r="C9" s="69"/>
      <c r="D9" s="69"/>
      <c r="E9" s="69"/>
      <c r="F9" s="11"/>
      <c r="G9" s="11"/>
      <c r="H9" s="79" t="s">
        <v>587</v>
      </c>
      <c r="I9" s="79"/>
      <c r="J9" s="79"/>
      <c r="K9" s="79"/>
      <c r="L9" s="79"/>
    </row>
    <row r="10" spans="1:12" ht="14.25" x14ac:dyDescent="0.2">
      <c r="A10" s="16"/>
      <c r="B10" s="86" t="s">
        <v>592</v>
      </c>
      <c r="C10" s="86"/>
      <c r="D10" s="86"/>
      <c r="E10" s="86"/>
      <c r="F10" s="11"/>
      <c r="G10" s="11"/>
      <c r="H10" s="87" t="s">
        <v>588</v>
      </c>
      <c r="I10" s="87"/>
      <c r="J10" s="87"/>
      <c r="K10" s="87"/>
      <c r="L10" s="87"/>
    </row>
    <row r="11" spans="1:12" x14ac:dyDescent="0.2">
      <c r="B11" s="85" t="s">
        <v>589</v>
      </c>
      <c r="C11" s="85"/>
      <c r="D11" s="85"/>
      <c r="E11" s="85"/>
      <c r="H11" s="84" t="s">
        <v>589</v>
      </c>
      <c r="I11" s="84"/>
      <c r="J11" s="84"/>
      <c r="K11" s="84"/>
      <c r="L11" s="84"/>
    </row>
    <row r="13" spans="1:12" ht="15.75" x14ac:dyDescent="0.25">
      <c r="A13" s="16"/>
      <c r="B13" s="88" t="s">
        <v>4</v>
      </c>
      <c r="C13" s="88"/>
      <c r="D13" s="88"/>
      <c r="E13" s="88"/>
      <c r="F13" s="88"/>
      <c r="G13" s="88"/>
      <c r="H13" s="88"/>
      <c r="I13" s="88"/>
      <c r="J13" s="88"/>
      <c r="K13" s="88"/>
      <c r="L13" s="16"/>
    </row>
    <row r="14" spans="1:12" ht="14.25" x14ac:dyDescent="0.2">
      <c r="A14" s="17"/>
      <c r="B14" s="89" t="s">
        <v>510</v>
      </c>
      <c r="C14" s="89"/>
      <c r="D14" s="89"/>
      <c r="E14" s="89"/>
      <c r="F14" s="89"/>
      <c r="G14" s="89"/>
      <c r="H14" s="89"/>
      <c r="I14" s="89"/>
      <c r="J14" s="89"/>
      <c r="K14" s="89"/>
      <c r="L14" s="16"/>
    </row>
    <row r="15" spans="1:12" ht="14.25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14.25" x14ac:dyDescent="0.2">
      <c r="A16" s="11"/>
      <c r="B16" s="11"/>
      <c r="C16" s="11"/>
      <c r="D16" s="11"/>
      <c r="E16" s="11"/>
      <c r="F16" s="70"/>
      <c r="G16" s="70"/>
      <c r="H16" s="73"/>
      <c r="I16" s="73"/>
      <c r="J16" s="73"/>
      <c r="K16" s="73"/>
      <c r="L16" s="18"/>
    </row>
    <row r="17" spans="1:30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30" ht="15.75" x14ac:dyDescent="0.25">
      <c r="A18" s="19"/>
      <c r="B18" s="88" t="str">
        <f>CONCATENATE( "ЛОКАЛЬНАЯ СМЕТА № ", Source!L20, " ",Source!CM20)</f>
        <v xml:space="preserve">ЛОКАЛЬНАЯ СМЕТА № 1 </v>
      </c>
      <c r="C18" s="88"/>
      <c r="D18" s="88"/>
      <c r="E18" s="88"/>
      <c r="F18" s="88"/>
      <c r="G18" s="88"/>
      <c r="H18" s="88"/>
      <c r="I18" s="88"/>
      <c r="J18" s="88"/>
      <c r="K18" s="88"/>
      <c r="L18" s="19"/>
    </row>
    <row r="19" spans="1:30" ht="15.75" x14ac:dyDescent="0.25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19"/>
    </row>
    <row r="20" spans="1:30" ht="18" x14ac:dyDescent="0.25">
      <c r="A20" s="11"/>
      <c r="B20" s="82" t="str">
        <f>IF(Source!G12&lt;&gt;"Новый объект", Source!G12, "")</f>
        <v>Ремонт стрелочных переводов жд пути станции Промплощадка 13,13а,14,14а_июнь</v>
      </c>
      <c r="C20" s="82"/>
      <c r="D20" s="82"/>
      <c r="E20" s="82"/>
      <c r="F20" s="82"/>
      <c r="G20" s="82"/>
      <c r="H20" s="82"/>
      <c r="I20" s="82"/>
      <c r="J20" s="82"/>
      <c r="K20" s="82"/>
      <c r="L20" s="21"/>
      <c r="AD20" s="60" t="str">
        <f>IF(Source!G12&lt;&gt;"Новый объект", Source!G12, "")</f>
        <v>Ремонт стрелочных переводов жд пути станции Промплощадка 13,13а,14,14а_июнь</v>
      </c>
    </row>
    <row r="21" spans="1:30" ht="14.25" x14ac:dyDescent="0.2">
      <c r="A21" s="11"/>
      <c r="B21" s="83" t="s">
        <v>511</v>
      </c>
      <c r="C21" s="83"/>
      <c r="D21" s="83"/>
      <c r="E21" s="83"/>
      <c r="F21" s="83"/>
      <c r="G21" s="83"/>
      <c r="H21" s="83"/>
      <c r="I21" s="83"/>
      <c r="J21" s="83"/>
      <c r="K21" s="83"/>
      <c r="L21" s="16"/>
    </row>
    <row r="22" spans="1:30" ht="14.25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30" ht="14.25" x14ac:dyDescent="0.2">
      <c r="A23" s="73" t="s">
        <v>536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</row>
    <row r="24" spans="1:30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30" ht="14.25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30" ht="14.25" x14ac:dyDescent="0.2">
      <c r="A26" s="11"/>
      <c r="B26" s="11"/>
      <c r="C26" s="11"/>
      <c r="D26" s="11"/>
      <c r="E26" s="22"/>
      <c r="F26" s="22"/>
      <c r="G26" s="81"/>
      <c r="H26" s="81"/>
      <c r="I26" s="81" t="s">
        <v>512</v>
      </c>
      <c r="J26" s="81"/>
      <c r="K26" s="11"/>
      <c r="L26" s="11"/>
    </row>
    <row r="27" spans="1:30" ht="15" x14ac:dyDescent="0.25">
      <c r="A27" s="11"/>
      <c r="B27" s="11"/>
      <c r="C27" s="77" t="s">
        <v>513</v>
      </c>
      <c r="D27" s="77"/>
      <c r="E27" s="77"/>
      <c r="F27" s="77"/>
      <c r="G27" s="74"/>
      <c r="H27" s="74"/>
      <c r="I27" s="67">
        <f>J464/1000</f>
        <v>19569.655220000001</v>
      </c>
      <c r="J27" s="67"/>
      <c r="K27" s="80" t="s">
        <v>514</v>
      </c>
      <c r="L27" s="80"/>
    </row>
    <row r="28" spans="1:30" ht="14.25" hidden="1" x14ac:dyDescent="0.2">
      <c r="A28" s="11"/>
      <c r="B28" s="11"/>
      <c r="C28" s="79" t="s">
        <v>515</v>
      </c>
      <c r="D28" s="79"/>
      <c r="E28" s="79"/>
      <c r="F28" s="79"/>
      <c r="G28" s="74">
        <f>ROUND(SUM(W42:W446)/1000, 2)</f>
        <v>1528.43</v>
      </c>
      <c r="H28" s="74"/>
      <c r="I28" s="74">
        <f>ROUND((Source!F288)/1000, 2)</f>
        <v>16308.05</v>
      </c>
      <c r="J28" s="74"/>
      <c r="K28" s="78" t="s">
        <v>514</v>
      </c>
      <c r="L28" s="78"/>
    </row>
    <row r="29" spans="1:30" ht="14.25" hidden="1" x14ac:dyDescent="0.2">
      <c r="A29" s="11"/>
      <c r="B29" s="11"/>
      <c r="C29" s="79" t="s">
        <v>516</v>
      </c>
      <c r="D29" s="79"/>
      <c r="E29" s="79"/>
      <c r="F29" s="79"/>
      <c r="G29" s="74">
        <f>ROUND(SUM(X42:X446)/1000, 2)</f>
        <v>0</v>
      </c>
      <c r="H29" s="74"/>
      <c r="I29" s="74">
        <f>ROUND((Source!F289)/1000, 2)</f>
        <v>0</v>
      </c>
      <c r="J29" s="74"/>
      <c r="K29" s="78" t="s">
        <v>514</v>
      </c>
      <c r="L29" s="78"/>
    </row>
    <row r="30" spans="1:30" ht="14.25" hidden="1" x14ac:dyDescent="0.2">
      <c r="A30" s="11"/>
      <c r="B30" s="11"/>
      <c r="C30" s="79" t="s">
        <v>517</v>
      </c>
      <c r="D30" s="79"/>
      <c r="E30" s="79"/>
      <c r="F30" s="79"/>
      <c r="G30" s="74">
        <f>ROUND(SUM(Y42:Y446)/1000, 2)</f>
        <v>0</v>
      </c>
      <c r="H30" s="74"/>
      <c r="I30" s="74">
        <f>ROUND((Source!F280)/1000, 2)</f>
        <v>0</v>
      </c>
      <c r="J30" s="74"/>
      <c r="K30" s="78" t="s">
        <v>514</v>
      </c>
      <c r="L30" s="78"/>
    </row>
    <row r="31" spans="1:30" ht="14.25" hidden="1" x14ac:dyDescent="0.2">
      <c r="A31" s="11"/>
      <c r="B31" s="11"/>
      <c r="C31" s="79" t="s">
        <v>518</v>
      </c>
      <c r="D31" s="79"/>
      <c r="E31" s="79"/>
      <c r="F31" s="79"/>
      <c r="G31" s="74">
        <f>ROUND(SUM(Z42:Z446)/1000, 2)</f>
        <v>0</v>
      </c>
      <c r="H31" s="74"/>
      <c r="I31" s="74">
        <f>ROUND((Source!F290+Source!F291)/1000, 2)</f>
        <v>0</v>
      </c>
      <c r="J31" s="74"/>
      <c r="K31" s="78" t="s">
        <v>514</v>
      </c>
      <c r="L31" s="78"/>
    </row>
    <row r="32" spans="1:30" ht="15" hidden="1" x14ac:dyDescent="0.25">
      <c r="A32" s="11"/>
      <c r="B32" s="11"/>
      <c r="C32" s="77" t="s">
        <v>519</v>
      </c>
      <c r="D32" s="77"/>
      <c r="E32" s="77"/>
      <c r="F32" s="77"/>
      <c r="G32" s="74">
        <f>I32</f>
        <v>3298.2186393000002</v>
      </c>
      <c r="H32" s="74"/>
      <c r="I32" s="74">
        <f>(Source!F293+Source!F294)</f>
        <v>3298.2186393000002</v>
      </c>
      <c r="J32" s="74"/>
      <c r="K32" s="78" t="s">
        <v>520</v>
      </c>
      <c r="L32" s="78"/>
    </row>
    <row r="33" spans="1:22" ht="15" hidden="1" x14ac:dyDescent="0.25">
      <c r="A33" s="11"/>
      <c r="B33" s="11"/>
      <c r="C33" s="77" t="s">
        <v>521</v>
      </c>
      <c r="D33" s="77"/>
      <c r="E33" s="77"/>
      <c r="F33" s="77"/>
      <c r="G33" s="74">
        <f>ROUND(SUM(R42:R446)/1000, 2)</f>
        <v>29.71</v>
      </c>
      <c r="H33" s="74"/>
      <c r="I33" s="74">
        <f>(Source!F286+ Source!F285)/1000</f>
        <v>1161.7654</v>
      </c>
      <c r="J33" s="74"/>
      <c r="K33" s="78" t="s">
        <v>514</v>
      </c>
      <c r="L33" s="78"/>
    </row>
    <row r="34" spans="1:22" ht="14.25" hidden="1" x14ac:dyDescent="0.2">
      <c r="A34" s="11"/>
      <c r="B34" s="11"/>
      <c r="C34" s="79" t="s">
        <v>190</v>
      </c>
      <c r="D34" s="79"/>
      <c r="E34" s="79"/>
      <c r="F34" s="79"/>
      <c r="G34" s="74"/>
      <c r="H34" s="74"/>
      <c r="I34" s="74"/>
      <c r="J34" s="74"/>
      <c r="K34" s="23" t="s">
        <v>514</v>
      </c>
      <c r="L34" s="11"/>
    </row>
    <row r="35" spans="1:22" ht="15" x14ac:dyDescent="0.25">
      <c r="A35" s="11"/>
      <c r="B35" s="11"/>
      <c r="C35" s="24"/>
      <c r="D35" s="24"/>
      <c r="E35" s="24"/>
      <c r="F35" s="15"/>
      <c r="G35" s="25"/>
      <c r="H35" s="25"/>
      <c r="I35" s="25"/>
      <c r="J35" s="25"/>
      <c r="K35" s="25"/>
      <c r="L35" s="25"/>
    </row>
    <row r="36" spans="1:22" ht="15" hidden="1" x14ac:dyDescent="0.2">
      <c r="A36" s="15" t="s">
        <v>522</v>
      </c>
      <c r="B36" s="11"/>
      <c r="C36" s="11"/>
      <c r="D36" s="13"/>
      <c r="E36" s="11"/>
      <c r="F36" s="11"/>
      <c r="G36" s="26"/>
      <c r="H36" s="26"/>
      <c r="I36" s="27"/>
      <c r="J36" s="26"/>
      <c r="K36" s="26"/>
      <c r="L36" s="26"/>
    </row>
    <row r="37" spans="1:22" ht="15" hidden="1" x14ac:dyDescent="0.2">
      <c r="A37" s="15" t="s">
        <v>523</v>
      </c>
      <c r="B37" s="11"/>
      <c r="C37" s="11"/>
      <c r="D37" s="13"/>
      <c r="E37" s="11"/>
      <c r="F37" s="11"/>
      <c r="G37" s="26"/>
      <c r="H37" s="26"/>
      <c r="I37" s="27"/>
      <c r="J37" s="26"/>
      <c r="K37" s="26"/>
      <c r="L37" s="26"/>
    </row>
    <row r="38" spans="1:22" ht="15" hidden="1" x14ac:dyDescent="0.2">
      <c r="A38" s="11"/>
      <c r="B38" s="11"/>
      <c r="C38" s="10"/>
      <c r="D38" s="10"/>
      <c r="E38" s="10"/>
      <c r="F38" s="10"/>
      <c r="G38" s="26"/>
      <c r="H38" s="26"/>
      <c r="I38" s="27"/>
      <c r="J38" s="26"/>
      <c r="K38" s="26"/>
      <c r="L38" s="26"/>
    </row>
    <row r="39" spans="1:22" ht="14.25" x14ac:dyDescent="0.2">
      <c r="A39" s="76" t="s">
        <v>537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</row>
    <row r="40" spans="1:22" ht="57" x14ac:dyDescent="0.2">
      <c r="A40" s="28" t="s">
        <v>524</v>
      </c>
      <c r="B40" s="28" t="s">
        <v>525</v>
      </c>
      <c r="C40" s="28" t="s">
        <v>526</v>
      </c>
      <c r="D40" s="28" t="s">
        <v>527</v>
      </c>
      <c r="E40" s="28" t="s">
        <v>528</v>
      </c>
      <c r="F40" s="28" t="s">
        <v>529</v>
      </c>
      <c r="G40" s="28" t="s">
        <v>530</v>
      </c>
      <c r="H40" s="28" t="s">
        <v>531</v>
      </c>
      <c r="I40" s="28" t="s">
        <v>532</v>
      </c>
      <c r="J40" s="28" t="s">
        <v>533</v>
      </c>
      <c r="K40" s="28" t="s">
        <v>534</v>
      </c>
      <c r="L40" s="28" t="s">
        <v>535</v>
      </c>
    </row>
    <row r="41" spans="1:22" ht="14.25" x14ac:dyDescent="0.2">
      <c r="A41" s="29">
        <v>1</v>
      </c>
      <c r="B41" s="29">
        <v>2</v>
      </c>
      <c r="C41" s="29">
        <v>3</v>
      </c>
      <c r="D41" s="29">
        <v>4</v>
      </c>
      <c r="E41" s="29">
        <v>5</v>
      </c>
      <c r="F41" s="29">
        <v>6</v>
      </c>
      <c r="G41" s="29">
        <v>7</v>
      </c>
      <c r="H41" s="29">
        <v>8</v>
      </c>
      <c r="I41" s="29">
        <v>9</v>
      </c>
      <c r="J41" s="29">
        <v>10</v>
      </c>
      <c r="K41" s="29">
        <v>11</v>
      </c>
      <c r="L41" s="30">
        <v>12</v>
      </c>
    </row>
    <row r="43" spans="1:22" ht="16.5" x14ac:dyDescent="0.25">
      <c r="A43" s="71" t="str">
        <f>CONCATENATE("Раздел: ",IF(Source!G24&lt;&gt;"Новый раздел", Source!G24, ""))</f>
        <v>Раздел: Железнодорожный путь № 13 (тип рельса Р65)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</row>
    <row r="44" spans="1:22" ht="42.75" x14ac:dyDescent="0.2">
      <c r="A44" s="56">
        <v>1</v>
      </c>
      <c r="B44" s="56" t="s">
        <v>538</v>
      </c>
      <c r="C44" s="56" t="str">
        <f>Source!G28</f>
        <v>Разборка пути поэлементно на деревянных шпалах тип рельсов: Р65, на 1 км число шпал 2000 и 1840</v>
      </c>
      <c r="D44" s="40" t="str">
        <f>Source!H28</f>
        <v>КМ ПУТИ</v>
      </c>
      <c r="E44" s="10">
        <f>Source!I28</f>
        <v>0.28000000000000003</v>
      </c>
      <c r="F44" s="41">
        <f>Source!AL28+Source!AM28+Source!AO28</f>
        <v>16906.96</v>
      </c>
      <c r="G44" s="42"/>
      <c r="H44" s="41"/>
      <c r="I44" s="42" t="str">
        <f>Source!BO28</f>
        <v/>
      </c>
      <c r="J44" s="42"/>
      <c r="K44" s="41"/>
      <c r="L44" s="43"/>
      <c r="S44">
        <f>ROUND((Source!FX28/100)*((ROUND(Source!AF28*Source!I28, 2)+ROUND(Source!AE28*Source!I28, 2))), 2)</f>
        <v>3915.54</v>
      </c>
      <c r="T44">
        <f>Source!X28</f>
        <v>153136.49</v>
      </c>
      <c r="U44">
        <f>ROUND((Source!FY28/100)*((ROUND(Source!AF28*Source!I28, 2)+ROUND(Source!AE28*Source!I28, 2))), 2)</f>
        <v>2334.96</v>
      </c>
      <c r="V44">
        <f>Source!Y28</f>
        <v>91319.92</v>
      </c>
    </row>
    <row r="45" spans="1:22" ht="14.25" x14ac:dyDescent="0.2">
      <c r="A45" s="56"/>
      <c r="B45" s="56"/>
      <c r="C45" s="56" t="s">
        <v>539</v>
      </c>
      <c r="D45" s="40"/>
      <c r="E45" s="10"/>
      <c r="F45" s="41">
        <f>Source!AO28</f>
        <v>12277.2</v>
      </c>
      <c r="G45" s="42" t="str">
        <f>Source!DG28</f>
        <v/>
      </c>
      <c r="H45" s="41">
        <f>ROUND(Source!AF28*Source!I28, 2)</f>
        <v>3437.62</v>
      </c>
      <c r="I45" s="42"/>
      <c r="J45" s="42">
        <f>IF(Source!BA28&lt;&gt; 0, Source!BA28, 1)</f>
        <v>39.11</v>
      </c>
      <c r="K45" s="41">
        <f>Source!S28</f>
        <v>134445.16</v>
      </c>
      <c r="L45" s="43"/>
      <c r="R45">
        <f>H45</f>
        <v>3437.62</v>
      </c>
    </row>
    <row r="46" spans="1:22" ht="14.25" x14ac:dyDescent="0.2">
      <c r="A46" s="56"/>
      <c r="B46" s="56"/>
      <c r="C46" s="56" t="s">
        <v>172</v>
      </c>
      <c r="D46" s="40"/>
      <c r="E46" s="10"/>
      <c r="F46" s="41">
        <f>Source!AM28</f>
        <v>4629.76</v>
      </c>
      <c r="G46" s="42" t="str">
        <f>Source!DE28</f>
        <v/>
      </c>
      <c r="H46" s="41">
        <f>ROUND((((Source!ET28)-(Source!EU28))+Source!AE28)*Source!I28, 2)</f>
        <v>1296.33</v>
      </c>
      <c r="I46" s="42"/>
      <c r="J46" s="42">
        <f>IF(Source!BB28&lt;&gt; 0, Source!BB28, 1)</f>
        <v>12.95</v>
      </c>
      <c r="K46" s="41">
        <f>Source!Q28</f>
        <v>16787.509999999998</v>
      </c>
      <c r="L46" s="43"/>
    </row>
    <row r="47" spans="1:22" ht="14.25" x14ac:dyDescent="0.2">
      <c r="A47" s="56"/>
      <c r="B47" s="56"/>
      <c r="C47" s="56" t="s">
        <v>540</v>
      </c>
      <c r="D47" s="40"/>
      <c r="E47" s="10"/>
      <c r="F47" s="41">
        <f>Source!AN28</f>
        <v>552.20000000000005</v>
      </c>
      <c r="G47" s="42" t="str">
        <f>Source!DF28</f>
        <v/>
      </c>
      <c r="H47" s="44">
        <f>ROUND(Source!AE28*Source!I28, 2)</f>
        <v>154.62</v>
      </c>
      <c r="I47" s="42"/>
      <c r="J47" s="42">
        <f>IF(Source!BS28&lt;&gt; 0, Source!BS28, 1)</f>
        <v>39.11</v>
      </c>
      <c r="K47" s="44">
        <f>Source!R28</f>
        <v>6047.03</v>
      </c>
      <c r="L47" s="43"/>
      <c r="R47">
        <f>H47</f>
        <v>154.62</v>
      </c>
    </row>
    <row r="48" spans="1:22" ht="14.25" x14ac:dyDescent="0.2">
      <c r="A48" s="56"/>
      <c r="B48" s="56"/>
      <c r="C48" s="56" t="s">
        <v>541</v>
      </c>
      <c r="D48" s="40" t="s">
        <v>542</v>
      </c>
      <c r="E48" s="10">
        <f>Source!BZ28</f>
        <v>109</v>
      </c>
      <c r="F48" s="58"/>
      <c r="G48" s="42"/>
      <c r="H48" s="41">
        <f>SUM(S44:S50)</f>
        <v>3915.54</v>
      </c>
      <c r="I48" s="45"/>
      <c r="J48" s="38">
        <f>Source!AT28</f>
        <v>109</v>
      </c>
      <c r="K48" s="41">
        <f>SUM(T44:T50)</f>
        <v>153136.49</v>
      </c>
      <c r="L48" s="43"/>
    </row>
    <row r="49" spans="1:26" ht="14.25" x14ac:dyDescent="0.2">
      <c r="A49" s="56"/>
      <c r="B49" s="56"/>
      <c r="C49" s="56" t="s">
        <v>543</v>
      </c>
      <c r="D49" s="40" t="s">
        <v>542</v>
      </c>
      <c r="E49" s="10">
        <f>Source!CA28</f>
        <v>65</v>
      </c>
      <c r="F49" s="58"/>
      <c r="G49" s="42"/>
      <c r="H49" s="41">
        <f>SUM(U44:U50)</f>
        <v>2334.96</v>
      </c>
      <c r="I49" s="45"/>
      <c r="J49" s="38">
        <f>Source!AU28</f>
        <v>65</v>
      </c>
      <c r="K49" s="41">
        <f>SUM(V44:V50)</f>
        <v>91319.92</v>
      </c>
      <c r="L49" s="43"/>
    </row>
    <row r="50" spans="1:26" ht="14.25" x14ac:dyDescent="0.2">
      <c r="A50" s="57"/>
      <c r="B50" s="57"/>
      <c r="C50" s="57" t="s">
        <v>544</v>
      </c>
      <c r="D50" s="46" t="s">
        <v>545</v>
      </c>
      <c r="E50" s="47">
        <f>Source!AQ28</f>
        <v>1560</v>
      </c>
      <c r="F50" s="48"/>
      <c r="G50" s="49" t="str">
        <f>Source!DI28</f>
        <v/>
      </c>
      <c r="H50" s="48"/>
      <c r="I50" s="49"/>
      <c r="J50" s="49"/>
      <c r="K50" s="48"/>
      <c r="L50" s="50">
        <f>Source!U28</f>
        <v>436.80000000000007</v>
      </c>
    </row>
    <row r="51" spans="1:26" ht="15" x14ac:dyDescent="0.25">
      <c r="G51" s="68">
        <f>H45+H46+H48+H49</f>
        <v>10984.45</v>
      </c>
      <c r="H51" s="68"/>
      <c r="J51" s="68">
        <f>K45+K46+K48+K49</f>
        <v>395689.08</v>
      </c>
      <c r="K51" s="68"/>
      <c r="L51" s="51">
        <f>Source!U28</f>
        <v>436.80000000000007</v>
      </c>
      <c r="O51" s="31">
        <f>G51</f>
        <v>10984.45</v>
      </c>
      <c r="P51" s="31">
        <f>J51</f>
        <v>395689.08</v>
      </c>
      <c r="Q51" s="31">
        <f>L51</f>
        <v>436.80000000000007</v>
      </c>
      <c r="W51">
        <f>IF(Source!BI28&lt;=1,H45+H46+H48+H49, 0)</f>
        <v>10984.45</v>
      </c>
      <c r="X51">
        <f>IF(Source!BI28=2,H45+H46+H48+H49, 0)</f>
        <v>0</v>
      </c>
      <c r="Y51">
        <f>IF(Source!BI28=3,H45+H46+H48+H49, 0)</f>
        <v>0</v>
      </c>
      <c r="Z51">
        <f>IF(Source!BI28=4,H45+H46+H48+H49, 0)</f>
        <v>0</v>
      </c>
    </row>
    <row r="52" spans="1:26" ht="71.25" x14ac:dyDescent="0.2">
      <c r="A52" s="56">
        <v>2</v>
      </c>
      <c r="B52" s="56" t="s">
        <v>546</v>
      </c>
      <c r="C52" s="56" t="str">
        <f>Source!G29</f>
        <v>Разработка грунта с погрузкой в автомобили-самосвалы экскаваторами импортного производства с ковшом вместимостью 0,25 м3, группа грунтов: 2</v>
      </c>
      <c r="D52" s="40" t="str">
        <f>Source!H29</f>
        <v>1000 м3</v>
      </c>
      <c r="E52" s="10">
        <f>Source!I29</f>
        <v>0.30069000000000001</v>
      </c>
      <c r="F52" s="41">
        <f>Source!AL29+Source!AM29+Source!AO29</f>
        <v>7560.1900000000005</v>
      </c>
      <c r="G52" s="42"/>
      <c r="H52" s="41"/>
      <c r="I52" s="42" t="str">
        <f>Source!BO29</f>
        <v/>
      </c>
      <c r="J52" s="42"/>
      <c r="K52" s="41"/>
      <c r="L52" s="43"/>
      <c r="S52">
        <f>ROUND((Source!FX29/100)*((ROUND(Source!AF29*Source!I29, 2)+ROUND(Source!AE29*Source!I29, 2))), 2)</f>
        <v>275.79000000000002</v>
      </c>
      <c r="T52">
        <f>Source!X29</f>
        <v>10786.08</v>
      </c>
      <c r="U52">
        <f>ROUND((Source!FY29/100)*((ROUND(Source!AF29*Source!I29, 2)+ROUND(Source!AE29*Source!I29, 2))), 2)</f>
        <v>137.88999999999999</v>
      </c>
      <c r="V52">
        <f>Source!Y29</f>
        <v>5393.04</v>
      </c>
    </row>
    <row r="53" spans="1:26" ht="14.25" x14ac:dyDescent="0.2">
      <c r="A53" s="56"/>
      <c r="B53" s="56"/>
      <c r="C53" s="56" t="s">
        <v>539</v>
      </c>
      <c r="D53" s="40"/>
      <c r="E53" s="10"/>
      <c r="F53" s="41">
        <f>Source!AO29</f>
        <v>172.22</v>
      </c>
      <c r="G53" s="42" t="str">
        <f>Source!DG29</f>
        <v/>
      </c>
      <c r="H53" s="41">
        <f>ROUND(Source!AF29*Source!I29, 2)</f>
        <v>51.78</v>
      </c>
      <c r="I53" s="42"/>
      <c r="J53" s="42">
        <f>IF(Source!BA29&lt;&gt; 0, Source!BA29, 1)</f>
        <v>39.11</v>
      </c>
      <c r="K53" s="41">
        <f>Source!S29</f>
        <v>2025.3</v>
      </c>
      <c r="L53" s="43"/>
      <c r="R53">
        <f>H53</f>
        <v>51.78</v>
      </c>
    </row>
    <row r="54" spans="1:26" ht="14.25" x14ac:dyDescent="0.2">
      <c r="A54" s="56"/>
      <c r="B54" s="56"/>
      <c r="C54" s="56" t="s">
        <v>172</v>
      </c>
      <c r="D54" s="40"/>
      <c r="E54" s="10"/>
      <c r="F54" s="41">
        <f>Source!AM29</f>
        <v>7374.96</v>
      </c>
      <c r="G54" s="42" t="str">
        <f>Source!DE29</f>
        <v/>
      </c>
      <c r="H54" s="41">
        <f>ROUND((((Source!ET29)-(Source!EU29))+Source!AE29)*Source!I29, 2)</f>
        <v>2217.58</v>
      </c>
      <c r="I54" s="42"/>
      <c r="J54" s="42">
        <f>IF(Source!BB29&lt;&gt; 0, Source!BB29, 1)</f>
        <v>12.95</v>
      </c>
      <c r="K54" s="41">
        <f>Source!Q29</f>
        <v>28717.62</v>
      </c>
      <c r="L54" s="43"/>
    </row>
    <row r="55" spans="1:26" ht="14.25" x14ac:dyDescent="0.2">
      <c r="A55" s="56"/>
      <c r="B55" s="56"/>
      <c r="C55" s="56" t="s">
        <v>540</v>
      </c>
      <c r="D55" s="40"/>
      <c r="E55" s="10"/>
      <c r="F55" s="41">
        <f>Source!AN29</f>
        <v>824.72</v>
      </c>
      <c r="G55" s="42" t="str">
        <f>Source!DF29</f>
        <v/>
      </c>
      <c r="H55" s="44">
        <f>ROUND(Source!AE29*Source!I29, 2)</f>
        <v>247.99</v>
      </c>
      <c r="I55" s="42"/>
      <c r="J55" s="42">
        <f>IF(Source!BS29&lt;&gt; 0, Source!BS29, 1)</f>
        <v>39.11</v>
      </c>
      <c r="K55" s="44">
        <f>Source!R29</f>
        <v>9698.7000000000007</v>
      </c>
      <c r="L55" s="43"/>
      <c r="R55">
        <f>H55</f>
        <v>247.99</v>
      </c>
    </row>
    <row r="56" spans="1:26" ht="14.25" x14ac:dyDescent="0.2">
      <c r="A56" s="56"/>
      <c r="B56" s="56"/>
      <c r="C56" s="56" t="s">
        <v>547</v>
      </c>
      <c r="D56" s="40"/>
      <c r="E56" s="10"/>
      <c r="F56" s="41">
        <f>Source!AL29</f>
        <v>13.01</v>
      </c>
      <c r="G56" s="42" t="str">
        <f>Source!DD29</f>
        <v/>
      </c>
      <c r="H56" s="41">
        <f>ROUND(Source!AC29*Source!I29, 2)</f>
        <v>3.91</v>
      </c>
      <c r="I56" s="42"/>
      <c r="J56" s="42">
        <f>IF(Source!BC29&lt;&gt; 0, Source!BC29, 1)</f>
        <v>8.9499999999999993</v>
      </c>
      <c r="K56" s="41">
        <f>Source!P29</f>
        <v>35.01</v>
      </c>
      <c r="L56" s="43"/>
    </row>
    <row r="57" spans="1:26" ht="14.25" x14ac:dyDescent="0.2">
      <c r="A57" s="56"/>
      <c r="B57" s="56"/>
      <c r="C57" s="56" t="s">
        <v>541</v>
      </c>
      <c r="D57" s="40" t="s">
        <v>542</v>
      </c>
      <c r="E57" s="10">
        <f>Source!BZ29</f>
        <v>92</v>
      </c>
      <c r="F57" s="58"/>
      <c r="G57" s="42"/>
      <c r="H57" s="41">
        <f>SUM(S52:S59)</f>
        <v>275.79000000000002</v>
      </c>
      <c r="I57" s="45"/>
      <c r="J57" s="38">
        <f>Source!AT29</f>
        <v>92</v>
      </c>
      <c r="K57" s="41">
        <f>SUM(T52:T59)</f>
        <v>10786.08</v>
      </c>
      <c r="L57" s="43"/>
    </row>
    <row r="58" spans="1:26" ht="14.25" x14ac:dyDescent="0.2">
      <c r="A58" s="56"/>
      <c r="B58" s="56"/>
      <c r="C58" s="56" t="s">
        <v>543</v>
      </c>
      <c r="D58" s="40" t="s">
        <v>542</v>
      </c>
      <c r="E58" s="10">
        <f>Source!CA29</f>
        <v>46</v>
      </c>
      <c r="F58" s="58"/>
      <c r="G58" s="42"/>
      <c r="H58" s="41">
        <f>SUM(U52:U59)</f>
        <v>137.88999999999999</v>
      </c>
      <c r="I58" s="45"/>
      <c r="J58" s="38">
        <f>Source!AU29</f>
        <v>46</v>
      </c>
      <c r="K58" s="41">
        <f>SUM(V52:V59)</f>
        <v>5393.04</v>
      </c>
      <c r="L58" s="43"/>
    </row>
    <row r="59" spans="1:26" ht="14.25" x14ac:dyDescent="0.2">
      <c r="A59" s="57"/>
      <c r="B59" s="57"/>
      <c r="C59" s="57" t="s">
        <v>544</v>
      </c>
      <c r="D59" s="46" t="s">
        <v>545</v>
      </c>
      <c r="E59" s="47">
        <f>Source!AQ29</f>
        <v>22.08</v>
      </c>
      <c r="F59" s="48"/>
      <c r="G59" s="49" t="str">
        <f>Source!DI29</f>
        <v/>
      </c>
      <c r="H59" s="48"/>
      <c r="I59" s="49"/>
      <c r="J59" s="49"/>
      <c r="K59" s="48"/>
      <c r="L59" s="50">
        <f>Source!U29</f>
        <v>6.6392351999999999</v>
      </c>
    </row>
    <row r="60" spans="1:26" ht="15" x14ac:dyDescent="0.25">
      <c r="G60" s="68">
        <f>H53+H54+H56+H57+H58</f>
        <v>2686.95</v>
      </c>
      <c r="H60" s="68"/>
      <c r="J60" s="68">
        <f>K53+K54+K56+K57+K58</f>
        <v>46957.049999999996</v>
      </c>
      <c r="K60" s="68"/>
      <c r="L60" s="51">
        <f>Source!U29</f>
        <v>6.6392351999999999</v>
      </c>
      <c r="O60" s="31">
        <f>G60</f>
        <v>2686.95</v>
      </c>
      <c r="P60" s="31">
        <f>J60</f>
        <v>46957.049999999996</v>
      </c>
      <c r="Q60" s="31">
        <f>L60</f>
        <v>6.6392351999999999</v>
      </c>
      <c r="W60">
        <f>IF(Source!BI29&lt;=1,H53+H54+H56+H57+H58, 0)</f>
        <v>2686.95</v>
      </c>
      <c r="X60">
        <f>IF(Source!BI29=2,H53+H54+H56+H57+H58, 0)</f>
        <v>0</v>
      </c>
      <c r="Y60">
        <f>IF(Source!BI29=3,H53+H54+H56+H57+H58, 0)</f>
        <v>0</v>
      </c>
      <c r="Z60">
        <f>IF(Source!BI29=4,H53+H54+H56+H57+H58, 0)</f>
        <v>0</v>
      </c>
    </row>
    <row r="61" spans="1:26" ht="42.75" x14ac:dyDescent="0.2">
      <c r="A61" s="56">
        <v>3</v>
      </c>
      <c r="B61" s="56" t="s">
        <v>548</v>
      </c>
      <c r="C61" s="56" t="str">
        <f>Source!G30</f>
        <v>Планировка площадей: механизированным способом, группа грунтов 2</v>
      </c>
      <c r="D61" s="40" t="str">
        <f>Source!H30</f>
        <v>1000 м2</v>
      </c>
      <c r="E61" s="10">
        <f>Source!I30</f>
        <v>1.4</v>
      </c>
      <c r="F61" s="41">
        <f>Source!AL30+Source!AM30+Source!AO30</f>
        <v>94.97</v>
      </c>
      <c r="G61" s="42"/>
      <c r="H61" s="41"/>
      <c r="I61" s="42" t="str">
        <f>Source!BO30</f>
        <v/>
      </c>
      <c r="J61" s="42"/>
      <c r="K61" s="41"/>
      <c r="L61" s="43"/>
      <c r="S61">
        <f>ROUND((Source!FX30/100)*((ROUND(Source!AF30*Source!I30, 2)+ROUND(Source!AE30*Source!I30, 2))), 2)</f>
        <v>16.66</v>
      </c>
      <c r="T61">
        <f>Source!X30</f>
        <v>651.53</v>
      </c>
      <c r="U61">
        <f>ROUND((Source!FY30/100)*((ROUND(Source!AF30*Source!I30, 2)+ROUND(Source!AE30*Source!I30, 2))), 2)</f>
        <v>7.68</v>
      </c>
      <c r="V61">
        <f>Source!Y30</f>
        <v>300.14</v>
      </c>
    </row>
    <row r="62" spans="1:26" x14ac:dyDescent="0.2">
      <c r="C62" s="33" t="str">
        <f>"Объем: "&amp;Source!I30&amp;"=1400/"&amp;"1000"</f>
        <v>Объем: 1,4=1400/1000</v>
      </c>
    </row>
    <row r="63" spans="1:26" ht="14.25" x14ac:dyDescent="0.2">
      <c r="A63" s="56"/>
      <c r="B63" s="56"/>
      <c r="C63" s="56" t="s">
        <v>172</v>
      </c>
      <c r="D63" s="40"/>
      <c r="E63" s="10"/>
      <c r="F63" s="41">
        <f>Source!AM30</f>
        <v>94.97</v>
      </c>
      <c r="G63" s="42" t="str">
        <f>Source!DE30</f>
        <v/>
      </c>
      <c r="H63" s="41">
        <f>ROUND((((Source!ET30)-(Source!EU30))+Source!AE30)*Source!I30, 2)</f>
        <v>132.96</v>
      </c>
      <c r="I63" s="42"/>
      <c r="J63" s="42">
        <f>IF(Source!BB30&lt;&gt; 0, Source!BB30, 1)</f>
        <v>12.95</v>
      </c>
      <c r="K63" s="41">
        <f>Source!Q30</f>
        <v>1721.81</v>
      </c>
      <c r="L63" s="43"/>
    </row>
    <row r="64" spans="1:26" ht="14.25" x14ac:dyDescent="0.2">
      <c r="A64" s="56"/>
      <c r="B64" s="56"/>
      <c r="C64" s="56" t="s">
        <v>540</v>
      </c>
      <c r="D64" s="40"/>
      <c r="E64" s="10"/>
      <c r="F64" s="41">
        <f>Source!AN30</f>
        <v>13.37</v>
      </c>
      <c r="G64" s="42" t="str">
        <f>Source!DF30</f>
        <v/>
      </c>
      <c r="H64" s="44">
        <f>ROUND(Source!AE30*Source!I30, 2)</f>
        <v>18.72</v>
      </c>
      <c r="I64" s="42"/>
      <c r="J64" s="42">
        <f>IF(Source!BS30&lt;&gt; 0, Source!BS30, 1)</f>
        <v>39.11</v>
      </c>
      <c r="K64" s="44">
        <f>Source!R30</f>
        <v>732.06</v>
      </c>
      <c r="L64" s="43"/>
      <c r="R64">
        <f>H64</f>
        <v>18.72</v>
      </c>
    </row>
    <row r="65" spans="1:26" ht="14.25" x14ac:dyDescent="0.2">
      <c r="A65" s="56"/>
      <c r="B65" s="56"/>
      <c r="C65" s="56" t="s">
        <v>541</v>
      </c>
      <c r="D65" s="40" t="s">
        <v>542</v>
      </c>
      <c r="E65" s="10">
        <f>Source!BZ30</f>
        <v>89</v>
      </c>
      <c r="F65" s="58"/>
      <c r="G65" s="42"/>
      <c r="H65" s="41">
        <f>SUM(S61:S66)</f>
        <v>16.66</v>
      </c>
      <c r="I65" s="45"/>
      <c r="J65" s="38">
        <f>Source!AT30</f>
        <v>89</v>
      </c>
      <c r="K65" s="41">
        <f>SUM(T61:T66)</f>
        <v>651.53</v>
      </c>
      <c r="L65" s="43"/>
    </row>
    <row r="66" spans="1:26" ht="14.25" x14ac:dyDescent="0.2">
      <c r="A66" s="57"/>
      <c r="B66" s="57"/>
      <c r="C66" s="57" t="s">
        <v>543</v>
      </c>
      <c r="D66" s="46" t="s">
        <v>542</v>
      </c>
      <c r="E66" s="47">
        <f>Source!CA30</f>
        <v>41</v>
      </c>
      <c r="F66" s="59"/>
      <c r="G66" s="49"/>
      <c r="H66" s="48">
        <f>SUM(U61:U66)</f>
        <v>7.68</v>
      </c>
      <c r="I66" s="52"/>
      <c r="J66" s="39">
        <f>Source!AU30</f>
        <v>41</v>
      </c>
      <c r="K66" s="48">
        <f>SUM(V61:V66)</f>
        <v>300.14</v>
      </c>
      <c r="L66" s="53"/>
    </row>
    <row r="67" spans="1:26" ht="15" x14ac:dyDescent="0.25">
      <c r="G67" s="68">
        <f>H63+H65+H66</f>
        <v>157.30000000000001</v>
      </c>
      <c r="H67" s="68"/>
      <c r="J67" s="68">
        <f>K63+K65+K66</f>
        <v>2673.48</v>
      </c>
      <c r="K67" s="68"/>
      <c r="L67" s="51">
        <f>Source!U30</f>
        <v>0</v>
      </c>
      <c r="O67" s="31">
        <f>G67</f>
        <v>157.30000000000001</v>
      </c>
      <c r="P67" s="31">
        <f>J67</f>
        <v>2673.48</v>
      </c>
      <c r="Q67" s="31">
        <f>L67</f>
        <v>0</v>
      </c>
      <c r="W67">
        <f>IF(Source!BI30&lt;=1,H63+H65+H66, 0)</f>
        <v>157.30000000000001</v>
      </c>
      <c r="X67">
        <f>IF(Source!BI30=2,H63+H65+H66, 0)</f>
        <v>0</v>
      </c>
      <c r="Y67">
        <f>IF(Source!BI30=3,H63+H65+H66, 0)</f>
        <v>0</v>
      </c>
      <c r="Z67">
        <f>IF(Source!BI30=4,H63+H65+H66, 0)</f>
        <v>0</v>
      </c>
    </row>
    <row r="68" spans="1:26" ht="57" x14ac:dyDescent="0.2">
      <c r="A68" s="57">
        <v>4</v>
      </c>
      <c r="B68" s="57" t="s">
        <v>549</v>
      </c>
      <c r="C68" s="57" t="str">
        <f>Source!G31</f>
        <v>Перевозка грузов I класса автомобилями-самосвалами грузоподъемностью 10 т работающих вне карьера на расстояние до 2 км</v>
      </c>
      <c r="D68" s="46" t="str">
        <f>Source!H31</f>
        <v>1 т груза</v>
      </c>
      <c r="E68" s="47">
        <f>Source!I31</f>
        <v>421.4</v>
      </c>
      <c r="F68" s="48">
        <f>Source!AK31</f>
        <v>3.86</v>
      </c>
      <c r="G68" s="49" t="str">
        <f>Source!DC31</f>
        <v/>
      </c>
      <c r="H68" s="48">
        <f>ROUND(Source!AB31*Source!I31, 2)</f>
        <v>1626.6</v>
      </c>
      <c r="I68" s="49" t="str">
        <f>Source!BO31</f>
        <v/>
      </c>
      <c r="J68" s="49">
        <f>Source!AZ31</f>
        <v>15.58</v>
      </c>
      <c r="K68" s="48">
        <f>Source!GM31</f>
        <v>25342.49</v>
      </c>
      <c r="L68" s="53"/>
      <c r="S68">
        <f>ROUND((Source!FX31/100)*((ROUND(0*Source!I31, 2)+ROUND(0*Source!I31, 2))), 2)</f>
        <v>0</v>
      </c>
      <c r="T68">
        <f>Source!X31</f>
        <v>0</v>
      </c>
      <c r="U68">
        <f>ROUND((Source!FY31/100)*((ROUND(0*Source!I31, 2)+ROUND(0*Source!I31, 2))), 2)</f>
        <v>0</v>
      </c>
      <c r="V68">
        <f>Source!Y31</f>
        <v>0</v>
      </c>
    </row>
    <row r="69" spans="1:26" ht="15" x14ac:dyDescent="0.25">
      <c r="G69" s="68">
        <f>H68</f>
        <v>1626.6</v>
      </c>
      <c r="H69" s="68"/>
      <c r="J69" s="68">
        <f>K68</f>
        <v>25342.49</v>
      </c>
      <c r="K69" s="68"/>
      <c r="L69" s="51">
        <f>Source!U31</f>
        <v>0</v>
      </c>
      <c r="O69" s="31">
        <f>G69</f>
        <v>1626.6</v>
      </c>
      <c r="P69" s="31">
        <f>J69</f>
        <v>25342.49</v>
      </c>
      <c r="Q69" s="31">
        <f>L69</f>
        <v>0</v>
      </c>
      <c r="W69">
        <f>IF(Source!BI31&lt;=1,H68, 0)</f>
        <v>1626.6</v>
      </c>
      <c r="X69">
        <f>IF(Source!BI31=2,H68, 0)</f>
        <v>0</v>
      </c>
      <c r="Y69">
        <f>IF(Source!BI31=3,H68, 0)</f>
        <v>0</v>
      </c>
      <c r="Z69">
        <f>IF(Source!BI31=4,H68, 0)</f>
        <v>0</v>
      </c>
    </row>
    <row r="70" spans="1:26" ht="57" x14ac:dyDescent="0.2">
      <c r="A70" s="56">
        <v>5</v>
      </c>
      <c r="B70" s="56" t="s">
        <v>550</v>
      </c>
      <c r="C70" s="56" t="str">
        <f>Source!G32</f>
        <v>Укладка пути отдельными элементами на железобетонных шпалах тип рельсов: Р65, длина рельсов 25 м, на 1 км число шпал 1840</v>
      </c>
      <c r="D70" s="40" t="str">
        <f>Source!H32</f>
        <v>КМ ПУТИ</v>
      </c>
      <c r="E70" s="10">
        <f>Source!I32</f>
        <v>0.2</v>
      </c>
      <c r="F70" s="41">
        <f>Source!AL32+Source!AM32+Source!AO32</f>
        <v>1497500.05</v>
      </c>
      <c r="G70" s="42"/>
      <c r="H70" s="41"/>
      <c r="I70" s="42" t="str">
        <f>Source!BO32</f>
        <v/>
      </c>
      <c r="J70" s="42"/>
      <c r="K70" s="41"/>
      <c r="L70" s="43"/>
      <c r="S70">
        <f>ROUND((Source!FX32/100)*((ROUND(Source!AF32*Source!I32, 2)+ROUND(Source!AE32*Source!I32, 2))), 2)</f>
        <v>2859.64</v>
      </c>
      <c r="T70">
        <f>Source!X32</f>
        <v>111840.47</v>
      </c>
      <c r="U70">
        <f>ROUND((Source!FY32/100)*((ROUND(Source!AF32*Source!I32, 2)+ROUND(Source!AE32*Source!I32, 2))), 2)</f>
        <v>1449.49</v>
      </c>
      <c r="V70">
        <f>Source!Y32</f>
        <v>56689.78</v>
      </c>
    </row>
    <row r="71" spans="1:26" ht="14.25" x14ac:dyDescent="0.2">
      <c r="A71" s="56"/>
      <c r="B71" s="56"/>
      <c r="C71" s="56" t="s">
        <v>539</v>
      </c>
      <c r="D71" s="40"/>
      <c r="E71" s="10"/>
      <c r="F71" s="41">
        <f>Source!AO32</f>
        <v>8799</v>
      </c>
      <c r="G71" s="42" t="str">
        <f>Source!DG32</f>
        <v>)*1,15</v>
      </c>
      <c r="H71" s="41">
        <f>ROUND(Source!AF32*Source!I32, 2)</f>
        <v>2023.77</v>
      </c>
      <c r="I71" s="42"/>
      <c r="J71" s="42">
        <f>IF(Source!BA32&lt;&gt; 0, Source!BA32, 1)</f>
        <v>39.11</v>
      </c>
      <c r="K71" s="41">
        <f>Source!S32</f>
        <v>79149.64</v>
      </c>
      <c r="L71" s="43"/>
      <c r="R71">
        <f>H71</f>
        <v>2023.77</v>
      </c>
    </row>
    <row r="72" spans="1:26" ht="14.25" x14ac:dyDescent="0.2">
      <c r="A72" s="56"/>
      <c r="B72" s="56"/>
      <c r="C72" s="56" t="s">
        <v>172</v>
      </c>
      <c r="D72" s="40"/>
      <c r="E72" s="10"/>
      <c r="F72" s="41">
        <f>Source!AM32</f>
        <v>37753.120000000003</v>
      </c>
      <c r="G72" s="42" t="str">
        <f>Source!DE32</f>
        <v>)*1,25</v>
      </c>
      <c r="H72" s="41">
        <f>ROUND(((((Source!ET32*1.25))-((Source!EU32*1.25)))+Source!AE32)*Source!I32, 2)</f>
        <v>9438.2800000000007</v>
      </c>
      <c r="I72" s="42"/>
      <c r="J72" s="42">
        <f>IF(Source!BB32&lt;&gt; 0, Source!BB32, 1)</f>
        <v>12.95</v>
      </c>
      <c r="K72" s="41">
        <f>Source!Q32</f>
        <v>122225.71</v>
      </c>
      <c r="L72" s="43"/>
    </row>
    <row r="73" spans="1:26" ht="14.25" x14ac:dyDescent="0.2">
      <c r="A73" s="56"/>
      <c r="B73" s="56"/>
      <c r="C73" s="56" t="s">
        <v>540</v>
      </c>
      <c r="D73" s="40"/>
      <c r="E73" s="10"/>
      <c r="F73" s="41">
        <f>Source!AN32</f>
        <v>2399.0100000000002</v>
      </c>
      <c r="G73" s="42" t="str">
        <f>Source!DF32</f>
        <v>)*1,25</v>
      </c>
      <c r="H73" s="44">
        <f>ROUND(Source!AE32*Source!I32, 2)</f>
        <v>599.75</v>
      </c>
      <c r="I73" s="42"/>
      <c r="J73" s="42">
        <f>IF(Source!BS32&lt;&gt; 0, Source!BS32, 1)</f>
        <v>39.11</v>
      </c>
      <c r="K73" s="44">
        <f>Source!R32</f>
        <v>23456.3</v>
      </c>
      <c r="L73" s="43"/>
      <c r="R73">
        <f>H73</f>
        <v>599.75</v>
      </c>
    </row>
    <row r="74" spans="1:26" ht="14.25" x14ac:dyDescent="0.2">
      <c r="A74" s="56"/>
      <c r="B74" s="56"/>
      <c r="C74" s="56" t="s">
        <v>541</v>
      </c>
      <c r="D74" s="40" t="s">
        <v>542</v>
      </c>
      <c r="E74" s="10">
        <f>Source!BZ32</f>
        <v>109</v>
      </c>
      <c r="F74" s="58"/>
      <c r="G74" s="42"/>
      <c r="H74" s="41">
        <f>SUM(S70:S76)</f>
        <v>2859.64</v>
      </c>
      <c r="I74" s="45"/>
      <c r="J74" s="38">
        <f>Source!AT32</f>
        <v>109</v>
      </c>
      <c r="K74" s="41">
        <f>SUM(T70:T76)</f>
        <v>111840.47</v>
      </c>
      <c r="L74" s="43"/>
    </row>
    <row r="75" spans="1:26" ht="14.25" x14ac:dyDescent="0.2">
      <c r="A75" s="56"/>
      <c r="B75" s="56"/>
      <c r="C75" s="56" t="s">
        <v>543</v>
      </c>
      <c r="D75" s="40" t="s">
        <v>542</v>
      </c>
      <c r="E75" s="10">
        <f>Source!CA32</f>
        <v>65</v>
      </c>
      <c r="F75" s="69" t="str">
        <f>CONCATENATE(" )", Source!DM32, Source!FU32, "=", Source!FY32)</f>
        <v xml:space="preserve"> ))*0,85=55,25</v>
      </c>
      <c r="G75" s="70"/>
      <c r="H75" s="41">
        <f>SUM(U70:U76)</f>
        <v>1449.49</v>
      </c>
      <c r="I75" s="45"/>
      <c r="J75" s="38">
        <f>Source!AU32</f>
        <v>55.25</v>
      </c>
      <c r="K75" s="41">
        <f>SUM(V70:V76)</f>
        <v>56689.78</v>
      </c>
      <c r="L75" s="43"/>
    </row>
    <row r="76" spans="1:26" ht="14.25" x14ac:dyDescent="0.2">
      <c r="A76" s="57"/>
      <c r="B76" s="57"/>
      <c r="C76" s="57" t="s">
        <v>544</v>
      </c>
      <c r="D76" s="46" t="s">
        <v>545</v>
      </c>
      <c r="E76" s="47">
        <f>Source!AQ32</f>
        <v>1050</v>
      </c>
      <c r="F76" s="48"/>
      <c r="G76" s="49" t="str">
        <f>Source!DI32</f>
        <v>)*1,15</v>
      </c>
      <c r="H76" s="48"/>
      <c r="I76" s="49"/>
      <c r="J76" s="49"/>
      <c r="K76" s="48"/>
      <c r="L76" s="50">
        <f>Source!U32</f>
        <v>241.5</v>
      </c>
    </row>
    <row r="77" spans="1:26" ht="15" x14ac:dyDescent="0.25">
      <c r="G77" s="68">
        <f>H71+H72+H74+H75</f>
        <v>15771.18</v>
      </c>
      <c r="H77" s="68"/>
      <c r="J77" s="68">
        <f>K71+K72+K74+K75</f>
        <v>369905.6</v>
      </c>
      <c r="K77" s="68"/>
      <c r="L77" s="51">
        <f>Source!U32</f>
        <v>241.5</v>
      </c>
      <c r="O77" s="31">
        <f>G77</f>
        <v>15771.18</v>
      </c>
      <c r="P77" s="31">
        <f>J77</f>
        <v>369905.6</v>
      </c>
      <c r="Q77" s="31">
        <f>L77</f>
        <v>241.5</v>
      </c>
      <c r="W77">
        <f>IF(Source!BI32&lt;=1,H71+H72+H74+H75, 0)</f>
        <v>15771.18</v>
      </c>
      <c r="X77">
        <f>IF(Source!BI32=2,H71+H72+H74+H75, 0)</f>
        <v>0</v>
      </c>
      <c r="Y77">
        <f>IF(Source!BI32=3,H71+H72+H74+H75, 0)</f>
        <v>0</v>
      </c>
      <c r="Z77">
        <f>IF(Source!BI32=4,H71+H72+H74+H75, 0)</f>
        <v>0</v>
      </c>
    </row>
    <row r="78" spans="1:26" ht="57" x14ac:dyDescent="0.2">
      <c r="A78" s="56">
        <v>6</v>
      </c>
      <c r="B78" s="56" t="s">
        <v>551</v>
      </c>
      <c r="C78" s="56" t="str">
        <f>Source!G33</f>
        <v>Укладка пути отдельными элементами на железобетонных шпалах тип рельсов: Р65, длина рельсов 12,5 м, на 1 км число шпал 1840</v>
      </c>
      <c r="D78" s="40" t="str">
        <f>Source!H33</f>
        <v>КМ ПУТИ</v>
      </c>
      <c r="E78" s="10">
        <f>Source!I33</f>
        <v>0.08</v>
      </c>
      <c r="F78" s="41">
        <f>Source!AL33+Source!AM33+Source!AO33</f>
        <v>1527303.83</v>
      </c>
      <c r="G78" s="42"/>
      <c r="H78" s="41"/>
      <c r="I78" s="42" t="str">
        <f>Source!BO33</f>
        <v/>
      </c>
      <c r="J78" s="42"/>
      <c r="K78" s="41"/>
      <c r="L78" s="43"/>
      <c r="S78">
        <f>ROUND((Source!FX33/100)*((ROUND(Source!AF33*Source!I33, 2)+ROUND(Source!AE33*Source!I33, 2))), 2)</f>
        <v>1211.04</v>
      </c>
      <c r="T78">
        <f>Source!X33</f>
        <v>47363.9</v>
      </c>
      <c r="U78">
        <f>ROUND((Source!FY33/100)*((ROUND(Source!AF33*Source!I33, 2)+ROUND(Source!AE33*Source!I33, 2))), 2)</f>
        <v>613.86</v>
      </c>
      <c r="V78">
        <f>Source!Y33</f>
        <v>24007.85</v>
      </c>
    </row>
    <row r="79" spans="1:26" ht="14.25" x14ac:dyDescent="0.2">
      <c r="A79" s="56"/>
      <c r="B79" s="56"/>
      <c r="C79" s="56" t="s">
        <v>539</v>
      </c>
      <c r="D79" s="40"/>
      <c r="E79" s="10"/>
      <c r="F79" s="41">
        <f>Source!AO33</f>
        <v>9218</v>
      </c>
      <c r="G79" s="42" t="str">
        <f>Source!DG33</f>
        <v>)*1,15</v>
      </c>
      <c r="H79" s="41">
        <f>ROUND(Source!AF33*Source!I33, 2)</f>
        <v>848.06</v>
      </c>
      <c r="I79" s="42"/>
      <c r="J79" s="42">
        <f>IF(Source!BA33&lt;&gt; 0, Source!BA33, 1)</f>
        <v>39.11</v>
      </c>
      <c r="K79" s="41">
        <f>Source!S33</f>
        <v>33167.47</v>
      </c>
      <c r="L79" s="43"/>
      <c r="R79">
        <f>H79</f>
        <v>848.06</v>
      </c>
    </row>
    <row r="80" spans="1:26" ht="14.25" x14ac:dyDescent="0.2">
      <c r="A80" s="56"/>
      <c r="B80" s="56"/>
      <c r="C80" s="56" t="s">
        <v>172</v>
      </c>
      <c r="D80" s="40"/>
      <c r="E80" s="10"/>
      <c r="F80" s="41">
        <f>Source!AM33</f>
        <v>40105.1</v>
      </c>
      <c r="G80" s="42" t="str">
        <f>Source!DE33</f>
        <v>)*1,25</v>
      </c>
      <c r="H80" s="41">
        <f>ROUND(((((Source!ET33*1.25))-((Source!EU33*1.25)))+Source!AE33)*Source!I33, 2)</f>
        <v>4010.51</v>
      </c>
      <c r="I80" s="42"/>
      <c r="J80" s="42">
        <f>IF(Source!BB33&lt;&gt; 0, Source!BB33, 1)</f>
        <v>12.95</v>
      </c>
      <c r="K80" s="41">
        <f>Source!Q33</f>
        <v>51936.1</v>
      </c>
      <c r="L80" s="43"/>
    </row>
    <row r="81" spans="1:26" ht="14.25" x14ac:dyDescent="0.2">
      <c r="A81" s="56"/>
      <c r="B81" s="56"/>
      <c r="C81" s="56" t="s">
        <v>540</v>
      </c>
      <c r="D81" s="40"/>
      <c r="E81" s="10"/>
      <c r="F81" s="41">
        <f>Source!AN33</f>
        <v>2629.93</v>
      </c>
      <c r="G81" s="42" t="str">
        <f>Source!DF33</f>
        <v>)*1,25</v>
      </c>
      <c r="H81" s="44">
        <f>ROUND(Source!AE33*Source!I33, 2)</f>
        <v>262.99</v>
      </c>
      <c r="I81" s="42"/>
      <c r="J81" s="42">
        <f>IF(Source!BS33&lt;&gt; 0, Source!BS33, 1)</f>
        <v>39.11</v>
      </c>
      <c r="K81" s="44">
        <f>Source!R33</f>
        <v>10285.65</v>
      </c>
      <c r="L81" s="43"/>
      <c r="R81">
        <f>H81</f>
        <v>262.99</v>
      </c>
    </row>
    <row r="82" spans="1:26" ht="14.25" x14ac:dyDescent="0.2">
      <c r="A82" s="56"/>
      <c r="B82" s="56"/>
      <c r="C82" s="56" t="s">
        <v>541</v>
      </c>
      <c r="D82" s="40" t="s">
        <v>542</v>
      </c>
      <c r="E82" s="10">
        <f>Source!BZ33</f>
        <v>109</v>
      </c>
      <c r="F82" s="58"/>
      <c r="G82" s="42"/>
      <c r="H82" s="41">
        <f>SUM(S78:S84)</f>
        <v>1211.04</v>
      </c>
      <c r="I82" s="45"/>
      <c r="J82" s="38">
        <f>Source!AT33</f>
        <v>109</v>
      </c>
      <c r="K82" s="41">
        <f>SUM(T78:T84)</f>
        <v>47363.9</v>
      </c>
      <c r="L82" s="43"/>
    </row>
    <row r="83" spans="1:26" ht="14.25" x14ac:dyDescent="0.2">
      <c r="A83" s="56"/>
      <c r="B83" s="56"/>
      <c r="C83" s="56" t="s">
        <v>543</v>
      </c>
      <c r="D83" s="40" t="s">
        <v>542</v>
      </c>
      <c r="E83" s="10">
        <f>Source!CA33</f>
        <v>65</v>
      </c>
      <c r="F83" s="69" t="str">
        <f>CONCATENATE(" )", Source!DM33, Source!FU33, "=", Source!FY33)</f>
        <v xml:space="preserve"> ))*0,85=55,25</v>
      </c>
      <c r="G83" s="70"/>
      <c r="H83" s="41">
        <f>SUM(U78:U84)</f>
        <v>613.86</v>
      </c>
      <c r="I83" s="45"/>
      <c r="J83" s="38">
        <f>Source!AU33</f>
        <v>55.25</v>
      </c>
      <c r="K83" s="41">
        <f>SUM(V78:V84)</f>
        <v>24007.85</v>
      </c>
      <c r="L83" s="43"/>
    </row>
    <row r="84" spans="1:26" ht="14.25" x14ac:dyDescent="0.2">
      <c r="A84" s="57"/>
      <c r="B84" s="57"/>
      <c r="C84" s="57" t="s">
        <v>544</v>
      </c>
      <c r="D84" s="46" t="s">
        <v>545</v>
      </c>
      <c r="E84" s="47">
        <f>Source!AQ33</f>
        <v>1100</v>
      </c>
      <c r="F84" s="48"/>
      <c r="G84" s="49" t="str">
        <f>Source!DI33</f>
        <v>)*1,15</v>
      </c>
      <c r="H84" s="48"/>
      <c r="I84" s="49"/>
      <c r="J84" s="49"/>
      <c r="K84" s="48"/>
      <c r="L84" s="50">
        <f>Source!U33</f>
        <v>101.2</v>
      </c>
    </row>
    <row r="85" spans="1:26" ht="15" x14ac:dyDescent="0.25">
      <c r="G85" s="68">
        <f>H79+H80+H82+H83</f>
        <v>6683.4699999999993</v>
      </c>
      <c r="H85" s="68"/>
      <c r="J85" s="68">
        <f>K79+K80+K82+K83</f>
        <v>156475.32</v>
      </c>
      <c r="K85" s="68"/>
      <c r="L85" s="51">
        <f>Source!U33</f>
        <v>101.2</v>
      </c>
      <c r="O85" s="31">
        <f>G85</f>
        <v>6683.4699999999993</v>
      </c>
      <c r="P85" s="31">
        <f>J85</f>
        <v>156475.32</v>
      </c>
      <c r="Q85" s="31">
        <f>L85</f>
        <v>101.2</v>
      </c>
      <c r="W85">
        <f>IF(Source!BI33&lt;=1,H79+H80+H82+H83, 0)</f>
        <v>6683.4699999999993</v>
      </c>
      <c r="X85">
        <f>IF(Source!BI33=2,H79+H80+H82+H83, 0)</f>
        <v>0</v>
      </c>
      <c r="Y85">
        <f>IF(Source!BI33=3,H79+H80+H82+H83, 0)</f>
        <v>0</v>
      </c>
      <c r="Z85">
        <f>IF(Source!BI33=4,H79+H80+H82+H83, 0)</f>
        <v>0</v>
      </c>
    </row>
    <row r="86" spans="1:26" ht="54" x14ac:dyDescent="0.2">
      <c r="A86" s="57">
        <v>7</v>
      </c>
      <c r="B86" s="57" t="s">
        <v>70</v>
      </c>
      <c r="C86" s="57" t="s">
        <v>552</v>
      </c>
      <c r="D86" s="46" t="str">
        <f>Source!H34</f>
        <v>ШТ</v>
      </c>
      <c r="E86" s="47">
        <f>Source!I34</f>
        <v>515</v>
      </c>
      <c r="F86" s="48">
        <f>Source!AL34</f>
        <v>107.45</v>
      </c>
      <c r="G86" s="49" t="str">
        <f>Source!DD34</f>
        <v/>
      </c>
      <c r="H86" s="48">
        <f>ROUND(Source!AC34*Source!I34, 2)</f>
        <v>55336.75</v>
      </c>
      <c r="I86" s="49" t="str">
        <f>Source!BO34</f>
        <v/>
      </c>
      <c r="J86" s="49">
        <f>IF(Source!BC34&lt;&gt; 0, Source!BC34, 1)</f>
        <v>8.9499999999999993</v>
      </c>
      <c r="K86" s="48">
        <f>Source!P34</f>
        <v>495263.91</v>
      </c>
      <c r="L86" s="53"/>
      <c r="S86">
        <f>ROUND((Source!FX34/100)*((ROUND(Source!AF34*Source!I34, 2)+ROUND(Source!AE34*Source!I34, 2))), 2)</f>
        <v>0</v>
      </c>
      <c r="T86">
        <f>Source!X34</f>
        <v>0</v>
      </c>
      <c r="U86">
        <f>ROUND((Source!FY34/100)*((ROUND(Source!AF34*Source!I34, 2)+ROUND(Source!AE34*Source!I34, 2))), 2)</f>
        <v>0</v>
      </c>
      <c r="V86">
        <f>Source!Y34</f>
        <v>0</v>
      </c>
    </row>
    <row r="87" spans="1:26" ht="15" x14ac:dyDescent="0.25">
      <c r="G87" s="68">
        <f>H86</f>
        <v>55336.75</v>
      </c>
      <c r="H87" s="68"/>
      <c r="J87" s="68">
        <f>K86</f>
        <v>495263.91</v>
      </c>
      <c r="K87" s="68"/>
      <c r="L87" s="51">
        <f>Source!U34</f>
        <v>0</v>
      </c>
      <c r="O87" s="31">
        <f>G87</f>
        <v>55336.75</v>
      </c>
      <c r="P87" s="31">
        <f>J87</f>
        <v>495263.91</v>
      </c>
      <c r="Q87" s="31">
        <f>L87</f>
        <v>0</v>
      </c>
      <c r="W87">
        <f>IF(Source!BI34&lt;=1,H86, 0)</f>
        <v>55336.75</v>
      </c>
      <c r="X87">
        <f>IF(Source!BI34=2,H86, 0)</f>
        <v>0</v>
      </c>
      <c r="Y87">
        <f>IF(Source!BI34=3,H86, 0)</f>
        <v>0</v>
      </c>
      <c r="Z87">
        <f>IF(Source!BI34=4,H86, 0)</f>
        <v>0</v>
      </c>
    </row>
    <row r="88" spans="1:26" ht="54" x14ac:dyDescent="0.2">
      <c r="A88" s="56">
        <v>8</v>
      </c>
      <c r="B88" s="56" t="s">
        <v>70</v>
      </c>
      <c r="C88" s="56" t="s">
        <v>553</v>
      </c>
      <c r="D88" s="40" t="str">
        <f>Source!H35</f>
        <v>ШТ</v>
      </c>
      <c r="E88" s="10">
        <f>Source!I35</f>
        <v>1030</v>
      </c>
      <c r="F88" s="41">
        <f>Source!AL35</f>
        <v>184.02</v>
      </c>
      <c r="G88" s="42" t="str">
        <f>Source!DD35</f>
        <v/>
      </c>
      <c r="H88" s="41">
        <f>ROUND(Source!AC35*Source!I35, 2)</f>
        <v>189540.6</v>
      </c>
      <c r="I88" s="42" t="str">
        <f>Source!BO35</f>
        <v/>
      </c>
      <c r="J88" s="42">
        <f>IF(Source!BC35&lt;&gt; 0, Source!BC35, 1)</f>
        <v>8.9499999999999993</v>
      </c>
      <c r="K88" s="41">
        <f>Source!P35</f>
        <v>1696388.37</v>
      </c>
      <c r="L88" s="43"/>
      <c r="S88">
        <f>ROUND((Source!FX35/100)*((ROUND(Source!AF35*Source!I35, 2)+ROUND(Source!AE35*Source!I35, 2))), 2)</f>
        <v>0</v>
      </c>
      <c r="T88">
        <f>Source!X35</f>
        <v>0</v>
      </c>
      <c r="U88">
        <f>ROUND((Source!FY35/100)*((ROUND(Source!AF35*Source!I35, 2)+ROUND(Source!AE35*Source!I35, 2))), 2)</f>
        <v>0</v>
      </c>
      <c r="V88">
        <f>Source!Y35</f>
        <v>0</v>
      </c>
    </row>
    <row r="89" spans="1:26" x14ac:dyDescent="0.2">
      <c r="A89" s="34"/>
      <c r="B89" s="34"/>
      <c r="C89" s="35" t="str">
        <f>"Объем: "&amp;Source!I35&amp;"="&amp;Source!I34&amp;"*"&amp;"2"</f>
        <v>Объем: 1030=515*2</v>
      </c>
      <c r="D89" s="34"/>
      <c r="E89" s="34"/>
      <c r="F89" s="34"/>
      <c r="G89" s="34"/>
      <c r="H89" s="34"/>
      <c r="I89" s="34"/>
      <c r="J89" s="34"/>
      <c r="K89" s="34"/>
      <c r="L89" s="34"/>
    </row>
    <row r="90" spans="1:26" ht="15" x14ac:dyDescent="0.25">
      <c r="G90" s="68">
        <f>H88</f>
        <v>189540.6</v>
      </c>
      <c r="H90" s="68"/>
      <c r="J90" s="68">
        <f>K88</f>
        <v>1696388.37</v>
      </c>
      <c r="K90" s="68"/>
      <c r="L90" s="51">
        <f>Source!U35</f>
        <v>0</v>
      </c>
      <c r="O90" s="31">
        <f>G90</f>
        <v>189540.6</v>
      </c>
      <c r="P90" s="31">
        <f>J90</f>
        <v>1696388.37</v>
      </c>
      <c r="Q90" s="31">
        <f>L90</f>
        <v>0</v>
      </c>
      <c r="W90">
        <f>IF(Source!BI35&lt;=1,H88, 0)</f>
        <v>189540.6</v>
      </c>
      <c r="X90">
        <f>IF(Source!BI35=2,H88, 0)</f>
        <v>0</v>
      </c>
      <c r="Y90">
        <f>IF(Source!BI35=3,H88, 0)</f>
        <v>0</v>
      </c>
      <c r="Z90">
        <f>IF(Source!BI35=4,H88, 0)</f>
        <v>0</v>
      </c>
    </row>
    <row r="91" spans="1:26" ht="42.75" x14ac:dyDescent="0.2">
      <c r="A91" s="57">
        <v>9</v>
      </c>
      <c r="B91" s="57" t="s">
        <v>70</v>
      </c>
      <c r="C91" s="57" t="s">
        <v>554</v>
      </c>
      <c r="D91" s="46" t="str">
        <f>Source!H36</f>
        <v>ШТ</v>
      </c>
      <c r="E91" s="47">
        <f>Source!I36</f>
        <v>1030</v>
      </c>
      <c r="F91" s="48">
        <f>Source!AL36</f>
        <v>7.53</v>
      </c>
      <c r="G91" s="49" t="str">
        <f>Source!DD36</f>
        <v/>
      </c>
      <c r="H91" s="48">
        <f>ROUND(Source!AC36*Source!I36, 2)</f>
        <v>7755.9</v>
      </c>
      <c r="I91" s="49" t="str">
        <f>Source!BO36</f>
        <v/>
      </c>
      <c r="J91" s="49">
        <f>IF(Source!BC36&lt;&gt; 0, Source!BC36, 1)</f>
        <v>8.9499999999999993</v>
      </c>
      <c r="K91" s="48">
        <f>Source!P36</f>
        <v>69415.31</v>
      </c>
      <c r="L91" s="53"/>
      <c r="S91">
        <f>ROUND((Source!FX36/100)*((ROUND(Source!AF36*Source!I36, 2)+ROUND(Source!AE36*Source!I36, 2))), 2)</f>
        <v>0</v>
      </c>
      <c r="T91">
        <f>Source!X36</f>
        <v>0</v>
      </c>
      <c r="U91">
        <f>ROUND((Source!FY36/100)*((ROUND(Source!AF36*Source!I36, 2)+ROUND(Source!AE36*Source!I36, 2))), 2)</f>
        <v>0</v>
      </c>
      <c r="V91">
        <f>Source!Y36</f>
        <v>0</v>
      </c>
    </row>
    <row r="92" spans="1:26" ht="15" x14ac:dyDescent="0.25">
      <c r="G92" s="68">
        <f>H91</f>
        <v>7755.9</v>
      </c>
      <c r="H92" s="68"/>
      <c r="J92" s="68">
        <f>K91</f>
        <v>69415.31</v>
      </c>
      <c r="K92" s="68"/>
      <c r="L92" s="51">
        <f>Source!U36</f>
        <v>0</v>
      </c>
      <c r="O92" s="31">
        <f>G92</f>
        <v>7755.9</v>
      </c>
      <c r="P92" s="31">
        <f>J92</f>
        <v>69415.31</v>
      </c>
      <c r="Q92" s="31">
        <f>L92</f>
        <v>0</v>
      </c>
      <c r="W92">
        <f>IF(Source!BI36&lt;=1,H91, 0)</f>
        <v>7755.9</v>
      </c>
      <c r="X92">
        <f>IF(Source!BI36=2,H91, 0)</f>
        <v>0</v>
      </c>
      <c r="Y92">
        <f>IF(Source!BI36=3,H91, 0)</f>
        <v>0</v>
      </c>
      <c r="Z92">
        <f>IF(Source!BI36=4,H91, 0)</f>
        <v>0</v>
      </c>
    </row>
    <row r="93" spans="1:26" ht="42.75" x14ac:dyDescent="0.2">
      <c r="A93" s="57">
        <v>10</v>
      </c>
      <c r="B93" s="57" t="s">
        <v>70</v>
      </c>
      <c r="C93" s="57" t="s">
        <v>555</v>
      </c>
      <c r="D93" s="46" t="str">
        <f>Source!H37</f>
        <v>ШТ</v>
      </c>
      <c r="E93" s="47">
        <f>Source!I37</f>
        <v>1030</v>
      </c>
      <c r="F93" s="48">
        <f>Source!AL37</f>
        <v>8.06</v>
      </c>
      <c r="G93" s="49" t="str">
        <f>Source!DD37</f>
        <v/>
      </c>
      <c r="H93" s="48">
        <f>ROUND(Source!AC37*Source!I37, 2)</f>
        <v>8301.7999999999993</v>
      </c>
      <c r="I93" s="49" t="str">
        <f>Source!BO37</f>
        <v/>
      </c>
      <c r="J93" s="49">
        <f>IF(Source!BC37&lt;&gt; 0, Source!BC37, 1)</f>
        <v>8.9499999999999993</v>
      </c>
      <c r="K93" s="48">
        <f>Source!P37</f>
        <v>74301.11</v>
      </c>
      <c r="L93" s="53"/>
      <c r="S93">
        <f>ROUND((Source!FX37/100)*((ROUND(Source!AF37*Source!I37, 2)+ROUND(Source!AE37*Source!I37, 2))), 2)</f>
        <v>0</v>
      </c>
      <c r="T93">
        <f>Source!X37</f>
        <v>0</v>
      </c>
      <c r="U93">
        <f>ROUND((Source!FY37/100)*((ROUND(Source!AF37*Source!I37, 2)+ROUND(Source!AE37*Source!I37, 2))), 2)</f>
        <v>0</v>
      </c>
      <c r="V93">
        <f>Source!Y37</f>
        <v>0</v>
      </c>
    </row>
    <row r="94" spans="1:26" ht="15" x14ac:dyDescent="0.25">
      <c r="G94" s="68">
        <f>H93</f>
        <v>8301.7999999999993</v>
      </c>
      <c r="H94" s="68"/>
      <c r="J94" s="68">
        <f>K93</f>
        <v>74301.11</v>
      </c>
      <c r="K94" s="68"/>
      <c r="L94" s="51">
        <f>Source!U37</f>
        <v>0</v>
      </c>
      <c r="O94" s="31">
        <f>G94</f>
        <v>8301.7999999999993</v>
      </c>
      <c r="P94" s="31">
        <f>J94</f>
        <v>74301.11</v>
      </c>
      <c r="Q94" s="31">
        <f>L94</f>
        <v>0</v>
      </c>
      <c r="W94">
        <f>IF(Source!BI37&lt;=1,H93, 0)</f>
        <v>8301.7999999999993</v>
      </c>
      <c r="X94">
        <f>IF(Source!BI37=2,H93, 0)</f>
        <v>0</v>
      </c>
      <c r="Y94">
        <f>IF(Source!BI37=3,H93, 0)</f>
        <v>0</v>
      </c>
      <c r="Z94">
        <f>IF(Source!BI37=4,H93, 0)</f>
        <v>0</v>
      </c>
    </row>
    <row r="95" spans="1:26" ht="42.75" x14ac:dyDescent="0.2">
      <c r="A95" s="57">
        <v>11</v>
      </c>
      <c r="B95" s="57" t="s">
        <v>70</v>
      </c>
      <c r="C95" s="57" t="s">
        <v>556</v>
      </c>
      <c r="D95" s="46" t="str">
        <f>Source!H38</f>
        <v>ШТ</v>
      </c>
      <c r="E95" s="47">
        <f>Source!I38</f>
        <v>2060</v>
      </c>
      <c r="F95" s="48">
        <f>Source!AL38</f>
        <v>12.08</v>
      </c>
      <c r="G95" s="49" t="str">
        <f>Source!DD38</f>
        <v/>
      </c>
      <c r="H95" s="48">
        <f>ROUND(Source!AC38*Source!I38, 2)</f>
        <v>24884.799999999999</v>
      </c>
      <c r="I95" s="49" t="str">
        <f>Source!BO38</f>
        <v/>
      </c>
      <c r="J95" s="49">
        <f>IF(Source!BC38&lt;&gt; 0, Source!BC38, 1)</f>
        <v>8.9499999999999993</v>
      </c>
      <c r="K95" s="48">
        <f>Source!P38</f>
        <v>222718.96</v>
      </c>
      <c r="L95" s="53"/>
      <c r="S95">
        <f>ROUND((Source!FX38/100)*((ROUND(Source!AF38*Source!I38, 2)+ROUND(Source!AE38*Source!I38, 2))), 2)</f>
        <v>0</v>
      </c>
      <c r="T95">
        <f>Source!X38</f>
        <v>0</v>
      </c>
      <c r="U95">
        <f>ROUND((Source!FY38/100)*((ROUND(Source!AF38*Source!I38, 2)+ROUND(Source!AE38*Source!I38, 2))), 2)</f>
        <v>0</v>
      </c>
      <c r="V95">
        <f>Source!Y38</f>
        <v>0</v>
      </c>
    </row>
    <row r="96" spans="1:26" ht="15" x14ac:dyDescent="0.25">
      <c r="G96" s="68">
        <f>H95</f>
        <v>24884.799999999999</v>
      </c>
      <c r="H96" s="68"/>
      <c r="J96" s="68">
        <f>K95</f>
        <v>222718.96</v>
      </c>
      <c r="K96" s="68"/>
      <c r="L96" s="51">
        <f>Source!U38</f>
        <v>0</v>
      </c>
      <c r="O96" s="31">
        <f>G96</f>
        <v>24884.799999999999</v>
      </c>
      <c r="P96" s="31">
        <f>J96</f>
        <v>222718.96</v>
      </c>
      <c r="Q96" s="31">
        <f>L96</f>
        <v>0</v>
      </c>
      <c r="W96">
        <f>IF(Source!BI38&lt;=1,H95, 0)</f>
        <v>24884.799999999999</v>
      </c>
      <c r="X96">
        <f>IF(Source!BI38=2,H95, 0)</f>
        <v>0</v>
      </c>
      <c r="Y96">
        <f>IF(Source!BI38=3,H95, 0)</f>
        <v>0</v>
      </c>
      <c r="Z96">
        <f>IF(Source!BI38=4,H95, 0)</f>
        <v>0</v>
      </c>
    </row>
    <row r="97" spans="1:26" ht="54" x14ac:dyDescent="0.2">
      <c r="A97" s="57">
        <v>12</v>
      </c>
      <c r="B97" s="57" t="s">
        <v>70</v>
      </c>
      <c r="C97" s="57" t="s">
        <v>557</v>
      </c>
      <c r="D97" s="46" t="str">
        <f>Source!H39</f>
        <v>ШТ</v>
      </c>
      <c r="E97" s="47">
        <f>Source!I39</f>
        <v>2060</v>
      </c>
      <c r="F97" s="48">
        <f>Source!AL39</f>
        <v>8.17</v>
      </c>
      <c r="G97" s="49" t="str">
        <f>Source!DD39</f>
        <v/>
      </c>
      <c r="H97" s="48">
        <f>ROUND(Source!AC39*Source!I39, 2)</f>
        <v>16830.2</v>
      </c>
      <c r="I97" s="49" t="str">
        <f>Source!BO39</f>
        <v/>
      </c>
      <c r="J97" s="49">
        <f>IF(Source!BC39&lt;&gt; 0, Source!BC39, 1)</f>
        <v>8.9499999999999993</v>
      </c>
      <c r="K97" s="48">
        <f>Source!P39</f>
        <v>150630.29</v>
      </c>
      <c r="L97" s="53"/>
      <c r="S97">
        <f>ROUND((Source!FX39/100)*((ROUND(Source!AF39*Source!I39, 2)+ROUND(Source!AE39*Source!I39, 2))), 2)</f>
        <v>0</v>
      </c>
      <c r="T97">
        <f>Source!X39</f>
        <v>0</v>
      </c>
      <c r="U97">
        <f>ROUND((Source!FY39/100)*((ROUND(Source!AF39*Source!I39, 2)+ROUND(Source!AE39*Source!I39, 2))), 2)</f>
        <v>0</v>
      </c>
      <c r="V97">
        <f>Source!Y39</f>
        <v>0</v>
      </c>
    </row>
    <row r="98" spans="1:26" ht="15" x14ac:dyDescent="0.25">
      <c r="G98" s="68">
        <f>H97</f>
        <v>16830.2</v>
      </c>
      <c r="H98" s="68"/>
      <c r="J98" s="68">
        <f>K97</f>
        <v>150630.29</v>
      </c>
      <c r="K98" s="68"/>
      <c r="L98" s="51">
        <f>Source!U39</f>
        <v>0</v>
      </c>
      <c r="O98" s="31">
        <f>G98</f>
        <v>16830.2</v>
      </c>
      <c r="P98" s="31">
        <f>J98</f>
        <v>150630.29</v>
      </c>
      <c r="Q98" s="31">
        <f>L98</f>
        <v>0</v>
      </c>
      <c r="W98">
        <f>IF(Source!BI39&lt;=1,H97, 0)</f>
        <v>16830.2</v>
      </c>
      <c r="X98">
        <f>IF(Source!BI39=2,H97, 0)</f>
        <v>0</v>
      </c>
      <c r="Y98">
        <f>IF(Source!BI39=3,H97, 0)</f>
        <v>0</v>
      </c>
      <c r="Z98">
        <f>IF(Source!BI39=4,H97, 0)</f>
        <v>0</v>
      </c>
    </row>
    <row r="99" spans="1:26" ht="54" x14ac:dyDescent="0.2">
      <c r="A99" s="57">
        <v>13</v>
      </c>
      <c r="B99" s="57" t="s">
        <v>70</v>
      </c>
      <c r="C99" s="57" t="s">
        <v>558</v>
      </c>
      <c r="D99" s="46" t="str">
        <f>Source!H40</f>
        <v>ШТ</v>
      </c>
      <c r="E99" s="47">
        <f>Source!I40</f>
        <v>2060</v>
      </c>
      <c r="F99" s="48">
        <f>Source!AL40</f>
        <v>12.89</v>
      </c>
      <c r="G99" s="49" t="str">
        <f>Source!DD40</f>
        <v/>
      </c>
      <c r="H99" s="48">
        <f>ROUND(Source!AC40*Source!I40, 2)</f>
        <v>26553.4</v>
      </c>
      <c r="I99" s="49" t="str">
        <f>Source!BO40</f>
        <v/>
      </c>
      <c r="J99" s="49">
        <f>IF(Source!BC40&lt;&gt; 0, Source!BC40, 1)</f>
        <v>8.9499999999999993</v>
      </c>
      <c r="K99" s="48">
        <f>Source!P40</f>
        <v>237652.93</v>
      </c>
      <c r="L99" s="53"/>
      <c r="S99">
        <f>ROUND((Source!FX40/100)*((ROUND(Source!AF40*Source!I40, 2)+ROUND(Source!AE40*Source!I40, 2))), 2)</f>
        <v>0</v>
      </c>
      <c r="T99">
        <f>Source!X40</f>
        <v>0</v>
      </c>
      <c r="U99">
        <f>ROUND((Source!FY40/100)*((ROUND(Source!AF40*Source!I40, 2)+ROUND(Source!AE40*Source!I40, 2))), 2)</f>
        <v>0</v>
      </c>
      <c r="V99">
        <f>Source!Y40</f>
        <v>0</v>
      </c>
    </row>
    <row r="100" spans="1:26" ht="15" x14ac:dyDescent="0.25">
      <c r="G100" s="68">
        <f>H99</f>
        <v>26553.4</v>
      </c>
      <c r="H100" s="68"/>
      <c r="J100" s="68">
        <f>K99</f>
        <v>237652.93</v>
      </c>
      <c r="K100" s="68"/>
      <c r="L100" s="51">
        <f>Source!U40</f>
        <v>0</v>
      </c>
      <c r="O100" s="31">
        <f>G100</f>
        <v>26553.4</v>
      </c>
      <c r="P100" s="31">
        <f>J100</f>
        <v>237652.93</v>
      </c>
      <c r="Q100" s="31">
        <f>L100</f>
        <v>0</v>
      </c>
      <c r="W100">
        <f>IF(Source!BI40&lt;=1,H99, 0)</f>
        <v>26553.4</v>
      </c>
      <c r="X100">
        <f>IF(Source!BI40=2,H99, 0)</f>
        <v>0</v>
      </c>
      <c r="Y100">
        <f>IF(Source!BI40=3,H99, 0)</f>
        <v>0</v>
      </c>
      <c r="Z100">
        <f>IF(Source!BI40=4,H99, 0)</f>
        <v>0</v>
      </c>
    </row>
    <row r="101" spans="1:26" ht="42.75" x14ac:dyDescent="0.2">
      <c r="A101" s="57">
        <v>14</v>
      </c>
      <c r="B101" s="57" t="s">
        <v>70</v>
      </c>
      <c r="C101" s="57" t="s">
        <v>559</v>
      </c>
      <c r="D101" s="46" t="str">
        <f>Source!H41</f>
        <v>ШТ</v>
      </c>
      <c r="E101" s="47">
        <f>Source!I41</f>
        <v>4120</v>
      </c>
      <c r="F101" s="48">
        <f>Source!AL41</f>
        <v>2.2599999999999998</v>
      </c>
      <c r="G101" s="49" t="str">
        <f>Source!DD41</f>
        <v/>
      </c>
      <c r="H101" s="48">
        <f>ROUND(Source!AC41*Source!I41, 2)</f>
        <v>9311.2000000000007</v>
      </c>
      <c r="I101" s="49" t="str">
        <f>Source!BO41</f>
        <v/>
      </c>
      <c r="J101" s="49">
        <f>IF(Source!BC41&lt;&gt; 0, Source!BC41, 1)</f>
        <v>8.9499999999999993</v>
      </c>
      <c r="K101" s="48">
        <f>Source!P41</f>
        <v>83335.240000000005</v>
      </c>
      <c r="L101" s="53"/>
      <c r="S101">
        <f>ROUND((Source!FX41/100)*((ROUND(Source!AF41*Source!I41, 2)+ROUND(Source!AE41*Source!I41, 2))), 2)</f>
        <v>0</v>
      </c>
      <c r="T101">
        <f>Source!X41</f>
        <v>0</v>
      </c>
      <c r="U101">
        <f>ROUND((Source!FY41/100)*((ROUND(Source!AF41*Source!I41, 2)+ROUND(Source!AE41*Source!I41, 2))), 2)</f>
        <v>0</v>
      </c>
      <c r="V101">
        <f>Source!Y41</f>
        <v>0</v>
      </c>
    </row>
    <row r="102" spans="1:26" ht="15" x14ac:dyDescent="0.25">
      <c r="G102" s="68">
        <f>H101</f>
        <v>9311.2000000000007</v>
      </c>
      <c r="H102" s="68"/>
      <c r="J102" s="68">
        <f>K101</f>
        <v>83335.240000000005</v>
      </c>
      <c r="K102" s="68"/>
      <c r="L102" s="51">
        <f>Source!U41</f>
        <v>0</v>
      </c>
      <c r="O102" s="31">
        <f>G102</f>
        <v>9311.2000000000007</v>
      </c>
      <c r="P102" s="31">
        <f>J102</f>
        <v>83335.240000000005</v>
      </c>
      <c r="Q102" s="31">
        <f>L102</f>
        <v>0</v>
      </c>
      <c r="W102">
        <f>IF(Source!BI41&lt;=1,H101, 0)</f>
        <v>9311.2000000000007</v>
      </c>
      <c r="X102">
        <f>IF(Source!BI41=2,H101, 0)</f>
        <v>0</v>
      </c>
      <c r="Y102">
        <f>IF(Source!BI41=3,H101, 0)</f>
        <v>0</v>
      </c>
      <c r="Z102">
        <f>IF(Source!BI41=4,H101, 0)</f>
        <v>0</v>
      </c>
    </row>
    <row r="103" spans="1:26" ht="54" x14ac:dyDescent="0.2">
      <c r="A103" s="57">
        <v>15</v>
      </c>
      <c r="B103" s="57" t="s">
        <v>70</v>
      </c>
      <c r="C103" s="57" t="s">
        <v>560</v>
      </c>
      <c r="D103" s="46" t="str">
        <f>Source!H42</f>
        <v>ШТ</v>
      </c>
      <c r="E103" s="47">
        <f>Source!I42</f>
        <v>2060</v>
      </c>
      <c r="F103" s="48">
        <f>Source!AL42</f>
        <v>0.43</v>
      </c>
      <c r="G103" s="49" t="str">
        <f>Source!DD42</f>
        <v/>
      </c>
      <c r="H103" s="48">
        <f>ROUND(Source!AC42*Source!I42, 2)</f>
        <v>885.8</v>
      </c>
      <c r="I103" s="49" t="str">
        <f>Source!BO42</f>
        <v/>
      </c>
      <c r="J103" s="49">
        <f>IF(Source!BC42&lt;&gt; 0, Source!BC42, 1)</f>
        <v>8.9499999999999993</v>
      </c>
      <c r="K103" s="48">
        <f>Source!P42</f>
        <v>7927.91</v>
      </c>
      <c r="L103" s="53"/>
      <c r="S103">
        <f>ROUND((Source!FX42/100)*((ROUND(Source!AF42*Source!I42, 2)+ROUND(Source!AE42*Source!I42, 2))), 2)</f>
        <v>0</v>
      </c>
      <c r="T103">
        <f>Source!X42</f>
        <v>0</v>
      </c>
      <c r="U103">
        <f>ROUND((Source!FY42/100)*((ROUND(Source!AF42*Source!I42, 2)+ROUND(Source!AE42*Source!I42, 2))), 2)</f>
        <v>0</v>
      </c>
      <c r="V103">
        <f>Source!Y42</f>
        <v>0</v>
      </c>
    </row>
    <row r="104" spans="1:26" ht="15" x14ac:dyDescent="0.25">
      <c r="G104" s="68">
        <f>H103</f>
        <v>885.8</v>
      </c>
      <c r="H104" s="68"/>
      <c r="J104" s="68">
        <f>K103</f>
        <v>7927.91</v>
      </c>
      <c r="K104" s="68"/>
      <c r="L104" s="51">
        <f>Source!U42</f>
        <v>0</v>
      </c>
      <c r="O104" s="31">
        <f>G104</f>
        <v>885.8</v>
      </c>
      <c r="P104" s="31">
        <f>J104</f>
        <v>7927.91</v>
      </c>
      <c r="Q104" s="31">
        <f>L104</f>
        <v>0</v>
      </c>
      <c r="W104">
        <f>IF(Source!BI42&lt;=1,H103, 0)</f>
        <v>885.8</v>
      </c>
      <c r="X104">
        <f>IF(Source!BI42=2,H103, 0)</f>
        <v>0</v>
      </c>
      <c r="Y104">
        <f>IF(Source!BI42=3,H103, 0)</f>
        <v>0</v>
      </c>
      <c r="Z104">
        <f>IF(Source!BI42=4,H103, 0)</f>
        <v>0</v>
      </c>
    </row>
    <row r="105" spans="1:26" ht="54" x14ac:dyDescent="0.2">
      <c r="A105" s="57">
        <v>16</v>
      </c>
      <c r="B105" s="57" t="s">
        <v>70</v>
      </c>
      <c r="C105" s="57" t="s">
        <v>561</v>
      </c>
      <c r="D105" s="46" t="str">
        <f>Source!H43</f>
        <v>ШТ</v>
      </c>
      <c r="E105" s="47">
        <f>Source!I43</f>
        <v>2060</v>
      </c>
      <c r="F105" s="48">
        <f>Source!AL43</f>
        <v>1.72</v>
      </c>
      <c r="G105" s="49" t="str">
        <f>Source!DD43</f>
        <v/>
      </c>
      <c r="H105" s="48">
        <f>ROUND(Source!AC43*Source!I43, 2)</f>
        <v>3543.2</v>
      </c>
      <c r="I105" s="49" t="str">
        <f>Source!BO43</f>
        <v/>
      </c>
      <c r="J105" s="49">
        <f>IF(Source!BC43&lt;&gt; 0, Source!BC43, 1)</f>
        <v>8.9499999999999993</v>
      </c>
      <c r="K105" s="48">
        <f>Source!P43</f>
        <v>31711.64</v>
      </c>
      <c r="L105" s="53"/>
      <c r="S105">
        <f>ROUND((Source!FX43/100)*((ROUND(Source!AF43*Source!I43, 2)+ROUND(Source!AE43*Source!I43, 2))), 2)</f>
        <v>0</v>
      </c>
      <c r="T105">
        <f>Source!X43</f>
        <v>0</v>
      </c>
      <c r="U105">
        <f>ROUND((Source!FY43/100)*((ROUND(Source!AF43*Source!I43, 2)+ROUND(Source!AE43*Source!I43, 2))), 2)</f>
        <v>0</v>
      </c>
      <c r="V105">
        <f>Source!Y43</f>
        <v>0</v>
      </c>
    </row>
    <row r="106" spans="1:26" ht="15" x14ac:dyDescent="0.25">
      <c r="G106" s="68">
        <f>H105</f>
        <v>3543.2</v>
      </c>
      <c r="H106" s="68"/>
      <c r="J106" s="68">
        <f>K105</f>
        <v>31711.64</v>
      </c>
      <c r="K106" s="68"/>
      <c r="L106" s="51">
        <f>Source!U43</f>
        <v>0</v>
      </c>
      <c r="O106" s="31">
        <f>G106</f>
        <v>3543.2</v>
      </c>
      <c r="P106" s="31">
        <f>J106</f>
        <v>31711.64</v>
      </c>
      <c r="Q106" s="31">
        <f>L106</f>
        <v>0</v>
      </c>
      <c r="W106">
        <f>IF(Source!BI43&lt;=1,H105, 0)</f>
        <v>3543.2</v>
      </c>
      <c r="X106">
        <f>IF(Source!BI43=2,H105, 0)</f>
        <v>0</v>
      </c>
      <c r="Y106">
        <f>IF(Source!BI43=3,H105, 0)</f>
        <v>0</v>
      </c>
      <c r="Z106">
        <f>IF(Source!BI43=4,H105, 0)</f>
        <v>0</v>
      </c>
    </row>
    <row r="107" spans="1:26" ht="54" x14ac:dyDescent="0.2">
      <c r="A107" s="57">
        <v>17</v>
      </c>
      <c r="B107" s="57" t="s">
        <v>70</v>
      </c>
      <c r="C107" s="57" t="s">
        <v>562</v>
      </c>
      <c r="D107" s="46" t="str">
        <f>Source!H44</f>
        <v>КОМ</v>
      </c>
      <c r="E107" s="47">
        <f>Source!I44</f>
        <v>4</v>
      </c>
      <c r="F107" s="48">
        <f>Source!AL44</f>
        <v>2041.3999999999999</v>
      </c>
      <c r="G107" s="49" t="str">
        <f>Source!DD44</f>
        <v/>
      </c>
      <c r="H107" s="48">
        <f>ROUND(Source!AC44*Source!I44, 2)</f>
        <v>8165.6</v>
      </c>
      <c r="I107" s="49" t="str">
        <f>Source!BO44</f>
        <v/>
      </c>
      <c r="J107" s="49">
        <f>IF(Source!BC44&lt;&gt; 0, Source!BC44, 1)</f>
        <v>8.9499999999999993</v>
      </c>
      <c r="K107" s="48">
        <f>Source!P44</f>
        <v>73082.12</v>
      </c>
      <c r="L107" s="53"/>
      <c r="S107">
        <f>ROUND((Source!FX44/100)*((ROUND(Source!AF44*Source!I44, 2)+ROUND(Source!AE44*Source!I44, 2))), 2)</f>
        <v>0</v>
      </c>
      <c r="T107">
        <f>Source!X44</f>
        <v>0</v>
      </c>
      <c r="U107">
        <f>ROUND((Source!FY44/100)*((ROUND(Source!AF44*Source!I44, 2)+ROUND(Source!AE44*Source!I44, 2))), 2)</f>
        <v>0</v>
      </c>
      <c r="V107">
        <f>Source!Y44</f>
        <v>0</v>
      </c>
    </row>
    <row r="108" spans="1:26" ht="15" x14ac:dyDescent="0.25">
      <c r="G108" s="68">
        <f>H107</f>
        <v>8165.6</v>
      </c>
      <c r="H108" s="68"/>
      <c r="J108" s="68">
        <f>K107</f>
        <v>73082.12</v>
      </c>
      <c r="K108" s="68"/>
      <c r="L108" s="51">
        <f>Source!U44</f>
        <v>0</v>
      </c>
      <c r="O108" s="31">
        <f>G108</f>
        <v>8165.6</v>
      </c>
      <c r="P108" s="31">
        <f>J108</f>
        <v>73082.12</v>
      </c>
      <c r="Q108" s="31">
        <f>L108</f>
        <v>0</v>
      </c>
      <c r="W108">
        <f>IF(Source!BI44&lt;=1,H107, 0)</f>
        <v>8165.6</v>
      </c>
      <c r="X108">
        <f>IF(Source!BI44=2,H107, 0)</f>
        <v>0</v>
      </c>
      <c r="Y108">
        <f>IF(Source!BI44=3,H107, 0)</f>
        <v>0</v>
      </c>
      <c r="Z108">
        <f>IF(Source!BI44=4,H107, 0)</f>
        <v>0</v>
      </c>
    </row>
    <row r="109" spans="1:26" ht="54" x14ac:dyDescent="0.2">
      <c r="A109" s="57">
        <v>18</v>
      </c>
      <c r="B109" s="57" t="s">
        <v>70</v>
      </c>
      <c r="C109" s="57" t="s">
        <v>563</v>
      </c>
      <c r="D109" s="46" t="str">
        <f>Source!H45</f>
        <v>ШТ</v>
      </c>
      <c r="E109" s="47">
        <f>Source!I45</f>
        <v>208</v>
      </c>
      <c r="F109" s="48">
        <f>Source!AL45</f>
        <v>19.479999999999997</v>
      </c>
      <c r="G109" s="49" t="str">
        <f>Source!DD45</f>
        <v/>
      </c>
      <c r="H109" s="48">
        <f>ROUND(Source!AC45*Source!I45, 2)</f>
        <v>4051.84</v>
      </c>
      <c r="I109" s="49" t="str">
        <f>Source!BO45</f>
        <v/>
      </c>
      <c r="J109" s="49">
        <f>IF(Source!BC45&lt;&gt; 0, Source!BC45, 1)</f>
        <v>8.9499999999999993</v>
      </c>
      <c r="K109" s="48">
        <f>Source!P45</f>
        <v>36263.97</v>
      </c>
      <c r="L109" s="53"/>
      <c r="S109">
        <f>ROUND((Source!FX45/100)*((ROUND(Source!AF45*Source!I45, 2)+ROUND(Source!AE45*Source!I45, 2))), 2)</f>
        <v>0</v>
      </c>
      <c r="T109">
        <f>Source!X45</f>
        <v>0</v>
      </c>
      <c r="U109">
        <f>ROUND((Source!FY45/100)*((ROUND(Source!AF45*Source!I45, 2)+ROUND(Source!AE45*Source!I45, 2))), 2)</f>
        <v>0</v>
      </c>
      <c r="V109">
        <f>Source!Y45</f>
        <v>0</v>
      </c>
    </row>
    <row r="110" spans="1:26" ht="15" x14ac:dyDescent="0.25">
      <c r="G110" s="68">
        <f>H109</f>
        <v>4051.84</v>
      </c>
      <c r="H110" s="68"/>
      <c r="J110" s="68">
        <f>K109</f>
        <v>36263.97</v>
      </c>
      <c r="K110" s="68"/>
      <c r="L110" s="51">
        <f>Source!U45</f>
        <v>0</v>
      </c>
      <c r="O110" s="31">
        <f>G110</f>
        <v>4051.84</v>
      </c>
      <c r="P110" s="31">
        <f>J110</f>
        <v>36263.97</v>
      </c>
      <c r="Q110" s="31">
        <f>L110</f>
        <v>0</v>
      </c>
      <c r="W110">
        <f>IF(Source!BI45&lt;=1,H109, 0)</f>
        <v>4051.84</v>
      </c>
      <c r="X110">
        <f>IF(Source!BI45=2,H109, 0)</f>
        <v>0</v>
      </c>
      <c r="Y110">
        <f>IF(Source!BI45=3,H109, 0)</f>
        <v>0</v>
      </c>
      <c r="Z110">
        <f>IF(Source!BI45=4,H109, 0)</f>
        <v>0</v>
      </c>
    </row>
    <row r="111" spans="1:26" ht="54" x14ac:dyDescent="0.2">
      <c r="A111" s="57">
        <v>19</v>
      </c>
      <c r="B111" s="57" t="s">
        <v>70</v>
      </c>
      <c r="C111" s="57" t="s">
        <v>564</v>
      </c>
      <c r="D111" s="46" t="str">
        <f>Source!H46</f>
        <v>ШТ</v>
      </c>
      <c r="E111" s="47">
        <f>Source!I46</f>
        <v>208</v>
      </c>
      <c r="F111" s="48">
        <f>Source!AL46</f>
        <v>2</v>
      </c>
      <c r="G111" s="49" t="str">
        <f>Source!DD46</f>
        <v/>
      </c>
      <c r="H111" s="48">
        <f>ROUND(Source!AC46*Source!I46, 2)</f>
        <v>416</v>
      </c>
      <c r="I111" s="49" t="str">
        <f>Source!BO46</f>
        <v/>
      </c>
      <c r="J111" s="49">
        <f>IF(Source!BC46&lt;&gt; 0, Source!BC46, 1)</f>
        <v>8.9499999999999993</v>
      </c>
      <c r="K111" s="48">
        <f>Source!P46</f>
        <v>3723.2</v>
      </c>
      <c r="L111" s="53"/>
      <c r="S111">
        <f>ROUND((Source!FX46/100)*((ROUND(Source!AF46*Source!I46, 2)+ROUND(Source!AE46*Source!I46, 2))), 2)</f>
        <v>0</v>
      </c>
      <c r="T111">
        <f>Source!X46</f>
        <v>0</v>
      </c>
      <c r="U111">
        <f>ROUND((Source!FY46/100)*((ROUND(Source!AF46*Source!I46, 2)+ROUND(Source!AE46*Source!I46, 2))), 2)</f>
        <v>0</v>
      </c>
      <c r="V111">
        <f>Source!Y46</f>
        <v>0</v>
      </c>
    </row>
    <row r="112" spans="1:26" ht="15" x14ac:dyDescent="0.25">
      <c r="G112" s="68">
        <f>H111</f>
        <v>416</v>
      </c>
      <c r="H112" s="68"/>
      <c r="J112" s="68">
        <f>K111</f>
        <v>3723.2</v>
      </c>
      <c r="K112" s="68"/>
      <c r="L112" s="51">
        <f>Source!U46</f>
        <v>0</v>
      </c>
      <c r="O112" s="31">
        <f>G112</f>
        <v>416</v>
      </c>
      <c r="P112" s="31">
        <f>J112</f>
        <v>3723.2</v>
      </c>
      <c r="Q112" s="31">
        <f>L112</f>
        <v>0</v>
      </c>
      <c r="W112">
        <f>IF(Source!BI46&lt;=1,H111, 0)</f>
        <v>416</v>
      </c>
      <c r="X112">
        <f>IF(Source!BI46=2,H111, 0)</f>
        <v>0</v>
      </c>
      <c r="Y112">
        <f>IF(Source!BI46=3,H111, 0)</f>
        <v>0</v>
      </c>
      <c r="Z112">
        <f>IF(Source!BI46=4,H111, 0)</f>
        <v>0</v>
      </c>
    </row>
    <row r="113" spans="1:26" ht="42.75" x14ac:dyDescent="0.2">
      <c r="A113" s="57">
        <v>20</v>
      </c>
      <c r="B113" s="57" t="s">
        <v>116</v>
      </c>
      <c r="C113" s="57" t="str">
        <f>Source!G47</f>
        <v>Рельсы железнодорожные Р-65 длиной  до 25 м, б/у</v>
      </c>
      <c r="D113" s="46" t="str">
        <f>Source!H47</f>
        <v>ШТ</v>
      </c>
      <c r="E113" s="47">
        <f>Source!I47</f>
        <v>16</v>
      </c>
      <c r="F113" s="48">
        <f>Source!AL47+Source!AM47+Source!AO47</f>
        <v>0</v>
      </c>
      <c r="G113" s="49"/>
      <c r="H113" s="48"/>
      <c r="I113" s="49" t="str">
        <f>Source!BO47</f>
        <v/>
      </c>
      <c r="J113" s="49"/>
      <c r="K113" s="48"/>
      <c r="L113" s="53"/>
      <c r="S113">
        <f>ROUND((Source!FX47/100)*((ROUND(Source!AF47*Source!I47, 2)+ROUND(Source!AE47*Source!I47, 2))), 2)</f>
        <v>0</v>
      </c>
      <c r="T113">
        <f>Source!X47</f>
        <v>0</v>
      </c>
      <c r="U113">
        <f>ROUND((Source!FY47/100)*((ROUND(Source!AF47*Source!I47, 2)+ROUND(Source!AE47*Source!I47, 2))), 2)</f>
        <v>0</v>
      </c>
      <c r="V113">
        <f>Source!Y47</f>
        <v>0</v>
      </c>
    </row>
    <row r="114" spans="1:26" ht="15" x14ac:dyDescent="0.25">
      <c r="G114" s="68">
        <f>H113</f>
        <v>0</v>
      </c>
      <c r="H114" s="68"/>
      <c r="J114" s="68">
        <f>K113</f>
        <v>0</v>
      </c>
      <c r="K114" s="68"/>
      <c r="L114" s="51">
        <f>Source!U47</f>
        <v>0</v>
      </c>
      <c r="O114" s="31">
        <f>G114</f>
        <v>0</v>
      </c>
      <c r="P114" s="31">
        <f>J114</f>
        <v>0</v>
      </c>
      <c r="Q114" s="31">
        <f>L114</f>
        <v>0</v>
      </c>
      <c r="W114">
        <f>IF(Source!BI47&lt;=1,H113, 0)</f>
        <v>0</v>
      </c>
      <c r="X114">
        <f>IF(Source!BI47=2,H113, 0)</f>
        <v>0</v>
      </c>
      <c r="Y114">
        <f>IF(Source!BI47=3,H113, 0)</f>
        <v>0</v>
      </c>
      <c r="Z114">
        <f>IF(Source!BI47=4,H113, 0)</f>
        <v>0</v>
      </c>
    </row>
    <row r="115" spans="1:26" ht="42.75" x14ac:dyDescent="0.2">
      <c r="A115" s="57">
        <v>21</v>
      </c>
      <c r="B115" s="57" t="s">
        <v>116</v>
      </c>
      <c r="C115" s="57" t="str">
        <f>Source!G48</f>
        <v>Рельсы железнодорожные Р-65 длиной до 12,5 м б/у</v>
      </c>
      <c r="D115" s="46" t="str">
        <f>Source!H48</f>
        <v>ШТ</v>
      </c>
      <c r="E115" s="47">
        <f>Source!I48</f>
        <v>12</v>
      </c>
      <c r="F115" s="48">
        <f>Source!AL48+Source!AM48+Source!AO48</f>
        <v>0</v>
      </c>
      <c r="G115" s="49"/>
      <c r="H115" s="48"/>
      <c r="I115" s="49" t="str">
        <f>Source!BO48</f>
        <v/>
      </c>
      <c r="J115" s="49"/>
      <c r="K115" s="48"/>
      <c r="L115" s="53"/>
      <c r="S115">
        <f>ROUND((Source!FX48/100)*((ROUND(Source!AF48*Source!I48, 2)+ROUND(Source!AE48*Source!I48, 2))), 2)</f>
        <v>0</v>
      </c>
      <c r="T115">
        <f>Source!X48</f>
        <v>0</v>
      </c>
      <c r="U115">
        <f>ROUND((Source!FY48/100)*((ROUND(Source!AF48*Source!I48, 2)+ROUND(Source!AE48*Source!I48, 2))), 2)</f>
        <v>0</v>
      </c>
      <c r="V115">
        <f>Source!Y48</f>
        <v>0</v>
      </c>
    </row>
    <row r="116" spans="1:26" ht="15" x14ac:dyDescent="0.25">
      <c r="G116" s="68">
        <f>H115</f>
        <v>0</v>
      </c>
      <c r="H116" s="68"/>
      <c r="J116" s="68">
        <f>K115</f>
        <v>0</v>
      </c>
      <c r="K116" s="68"/>
      <c r="L116" s="51">
        <f>Source!U48</f>
        <v>0</v>
      </c>
      <c r="O116" s="31">
        <f>G116</f>
        <v>0</v>
      </c>
      <c r="P116" s="31">
        <f>J116</f>
        <v>0</v>
      </c>
      <c r="Q116" s="31">
        <f>L116</f>
        <v>0</v>
      </c>
      <c r="W116">
        <f>IF(Source!BI48&lt;=1,H115, 0)</f>
        <v>0</v>
      </c>
      <c r="X116">
        <f>IF(Source!BI48=2,H115, 0)</f>
        <v>0</v>
      </c>
      <c r="Y116">
        <f>IF(Source!BI48=3,H115, 0)</f>
        <v>0</v>
      </c>
      <c r="Z116">
        <f>IF(Source!BI48=4,H115, 0)</f>
        <v>0</v>
      </c>
    </row>
    <row r="117" spans="1:26" ht="42.75" x14ac:dyDescent="0.2">
      <c r="A117" s="57">
        <v>22</v>
      </c>
      <c r="B117" s="57" t="s">
        <v>116</v>
      </c>
      <c r="C117" s="57" t="str">
        <f>Source!G49</f>
        <v>Стыковые накладки 2Р65</v>
      </c>
      <c r="D117" s="46" t="str">
        <f>Source!H49</f>
        <v>ШТ</v>
      </c>
      <c r="E117" s="47">
        <f>Source!I49</f>
        <v>52</v>
      </c>
      <c r="F117" s="48">
        <f>Source!AL49+Source!AM49+Source!AO49</f>
        <v>0</v>
      </c>
      <c r="G117" s="49"/>
      <c r="H117" s="48"/>
      <c r="I117" s="49" t="str">
        <f>Source!BO49</f>
        <v/>
      </c>
      <c r="J117" s="49"/>
      <c r="K117" s="48"/>
      <c r="L117" s="53"/>
      <c r="S117">
        <f>ROUND((Source!FX49/100)*((ROUND(Source!AF49*Source!I49, 2)+ROUND(Source!AE49*Source!I49, 2))), 2)</f>
        <v>0</v>
      </c>
      <c r="T117">
        <f>Source!X49</f>
        <v>0</v>
      </c>
      <c r="U117">
        <f>ROUND((Source!FY49/100)*((ROUND(Source!AF49*Source!I49, 2)+ROUND(Source!AE49*Source!I49, 2))), 2)</f>
        <v>0</v>
      </c>
      <c r="V117">
        <f>Source!Y49</f>
        <v>0</v>
      </c>
    </row>
    <row r="118" spans="1:26" ht="15" x14ac:dyDescent="0.25">
      <c r="G118" s="68">
        <f>H117</f>
        <v>0</v>
      </c>
      <c r="H118" s="68"/>
      <c r="J118" s="68">
        <f>K117</f>
        <v>0</v>
      </c>
      <c r="K118" s="68"/>
      <c r="L118" s="51">
        <f>Source!U49</f>
        <v>0</v>
      </c>
      <c r="O118" s="31">
        <f>G118</f>
        <v>0</v>
      </c>
      <c r="P118" s="31">
        <f>J118</f>
        <v>0</v>
      </c>
      <c r="Q118" s="31">
        <f>L118</f>
        <v>0</v>
      </c>
      <c r="W118">
        <f>IF(Source!BI49&lt;=1,H117, 0)</f>
        <v>0</v>
      </c>
      <c r="X118">
        <f>IF(Source!BI49=2,H117, 0)</f>
        <v>0</v>
      </c>
      <c r="Y118">
        <f>IF(Source!BI49=3,H117, 0)</f>
        <v>0</v>
      </c>
      <c r="Z118">
        <f>IF(Source!BI49=4,H117, 0)</f>
        <v>0</v>
      </c>
    </row>
    <row r="119" spans="1:26" ht="42.75" x14ac:dyDescent="0.2">
      <c r="A119" s="56">
        <v>23</v>
      </c>
      <c r="B119" s="56" t="s">
        <v>565</v>
      </c>
      <c r="C119" s="56" t="str">
        <f>Source!G50</f>
        <v>Балластировка пути и стрелочных переводов на железобетонных шпалах, балласт: щебеночный</v>
      </c>
      <c r="D119" s="40" t="str">
        <f>Source!H50</f>
        <v>1000 м3</v>
      </c>
      <c r="E119" s="10">
        <f>Source!I50</f>
        <v>0.25700000000000001</v>
      </c>
      <c r="F119" s="41">
        <f>Source!AL50+Source!AM50+Source!AO50</f>
        <v>243627.48</v>
      </c>
      <c r="G119" s="42"/>
      <c r="H119" s="41"/>
      <c r="I119" s="42" t="str">
        <f>Source!BO50</f>
        <v/>
      </c>
      <c r="J119" s="42"/>
      <c r="K119" s="41"/>
      <c r="L119" s="43"/>
      <c r="S119">
        <f>ROUND((Source!FX50/100)*((ROUND(Source!AF50*Source!I50, 2)+ROUND(Source!AE50*Source!I50, 2))), 2)</f>
        <v>647.95000000000005</v>
      </c>
      <c r="T119">
        <f>Source!X50</f>
        <v>25341.29</v>
      </c>
      <c r="U119">
        <f>ROUND((Source!FY50/100)*((ROUND(Source!AF50*Source!I50, 2)+ROUND(Source!AE50*Source!I50, 2))), 2)</f>
        <v>328.43</v>
      </c>
      <c r="V119">
        <f>Source!Y50</f>
        <v>12845.01</v>
      </c>
    </row>
    <row r="120" spans="1:26" x14ac:dyDescent="0.2">
      <c r="C120" s="33" t="str">
        <f>"Объем: "&amp;Source!I50&amp;"=257/"&amp;"1000"</f>
        <v>Объем: 0,257=257/1000</v>
      </c>
    </row>
    <row r="121" spans="1:26" ht="14.25" x14ac:dyDescent="0.2">
      <c r="A121" s="56"/>
      <c r="B121" s="56"/>
      <c r="C121" s="56" t="s">
        <v>539</v>
      </c>
      <c r="D121" s="40"/>
      <c r="E121" s="10"/>
      <c r="F121" s="41">
        <f>Source!AO50</f>
        <v>1139.8</v>
      </c>
      <c r="G121" s="42" t="str">
        <f>Source!DG50</f>
        <v>)*1,15</v>
      </c>
      <c r="H121" s="41">
        <f>ROUND(Source!AF50*Source!I50, 2)</f>
        <v>336.87</v>
      </c>
      <c r="I121" s="42"/>
      <c r="J121" s="42">
        <f>IF(Source!BA50&lt;&gt; 0, Source!BA50, 1)</f>
        <v>39.11</v>
      </c>
      <c r="K121" s="41">
        <f>Source!S50</f>
        <v>13174.9</v>
      </c>
      <c r="L121" s="43"/>
      <c r="R121">
        <f>H121</f>
        <v>336.87</v>
      </c>
    </row>
    <row r="122" spans="1:26" ht="14.25" x14ac:dyDescent="0.2">
      <c r="A122" s="56"/>
      <c r="B122" s="56"/>
      <c r="C122" s="56" t="s">
        <v>172</v>
      </c>
      <c r="D122" s="40"/>
      <c r="E122" s="10"/>
      <c r="F122" s="41">
        <f>Source!AM50</f>
        <v>12219.98</v>
      </c>
      <c r="G122" s="42" t="str">
        <f>Source!DE50</f>
        <v>)*1,25</v>
      </c>
      <c r="H122" s="41">
        <f>ROUND(((((Source!ET50*1.25))-((Source!EU50*1.25)))+Source!AE50)*Source!I50, 2)</f>
        <v>3925.67</v>
      </c>
      <c r="I122" s="42"/>
      <c r="J122" s="42">
        <f>IF(Source!BB50&lt;&gt; 0, Source!BB50, 1)</f>
        <v>12.95</v>
      </c>
      <c r="K122" s="41">
        <f>Source!Q50</f>
        <v>50837.38</v>
      </c>
      <c r="L122" s="43"/>
    </row>
    <row r="123" spans="1:26" ht="14.25" x14ac:dyDescent="0.2">
      <c r="A123" s="56"/>
      <c r="B123" s="56"/>
      <c r="C123" s="56" t="s">
        <v>540</v>
      </c>
      <c r="D123" s="40"/>
      <c r="E123" s="10"/>
      <c r="F123" s="41">
        <f>Source!AN50</f>
        <v>801.81</v>
      </c>
      <c r="G123" s="42" t="str">
        <f>Source!DF50</f>
        <v>)*1,25</v>
      </c>
      <c r="H123" s="44">
        <f>ROUND(Source!AE50*Source!I50, 2)</f>
        <v>257.58</v>
      </c>
      <c r="I123" s="42"/>
      <c r="J123" s="42">
        <f>IF(Source!BS50&lt;&gt; 0, Source!BS50, 1)</f>
        <v>39.11</v>
      </c>
      <c r="K123" s="44">
        <f>Source!R50</f>
        <v>10073.99</v>
      </c>
      <c r="L123" s="43"/>
      <c r="R123">
        <f>H123</f>
        <v>257.58</v>
      </c>
    </row>
    <row r="124" spans="1:26" ht="14.25" x14ac:dyDescent="0.2">
      <c r="A124" s="56"/>
      <c r="B124" s="56"/>
      <c r="C124" s="56" t="s">
        <v>547</v>
      </c>
      <c r="D124" s="40"/>
      <c r="E124" s="10"/>
      <c r="F124" s="41">
        <f>Source!AL50</f>
        <v>230267.7</v>
      </c>
      <c r="G124" s="42" t="str">
        <f>Source!DD50</f>
        <v/>
      </c>
      <c r="H124" s="41">
        <f>ROUND(Source!AC50*Source!I50, 2)</f>
        <v>59178.8</v>
      </c>
      <c r="I124" s="42"/>
      <c r="J124" s="42">
        <f>IF(Source!BC50&lt;&gt; 0, Source!BC50, 1)</f>
        <v>8.9499999999999993</v>
      </c>
      <c r="K124" s="41">
        <f>Source!P50</f>
        <v>529650.25</v>
      </c>
      <c r="L124" s="43"/>
    </row>
    <row r="125" spans="1:26" ht="14.25" x14ac:dyDescent="0.2">
      <c r="A125" s="56"/>
      <c r="B125" s="56"/>
      <c r="C125" s="56" t="s">
        <v>541</v>
      </c>
      <c r="D125" s="40" t="s">
        <v>542</v>
      </c>
      <c r="E125" s="10">
        <f>Source!BZ50</f>
        <v>109</v>
      </c>
      <c r="F125" s="58"/>
      <c r="G125" s="42"/>
      <c r="H125" s="41">
        <f>SUM(S119:S128)</f>
        <v>647.95000000000005</v>
      </c>
      <c r="I125" s="45"/>
      <c r="J125" s="38">
        <f>Source!AT50</f>
        <v>109</v>
      </c>
      <c r="K125" s="41">
        <f>SUM(T119:T128)</f>
        <v>25341.29</v>
      </c>
      <c r="L125" s="43"/>
    </row>
    <row r="126" spans="1:26" ht="14.25" x14ac:dyDescent="0.2">
      <c r="A126" s="56"/>
      <c r="B126" s="56"/>
      <c r="C126" s="56" t="s">
        <v>543</v>
      </c>
      <c r="D126" s="40" t="s">
        <v>542</v>
      </c>
      <c r="E126" s="10">
        <f>Source!CA50</f>
        <v>65</v>
      </c>
      <c r="F126" s="69" t="str">
        <f>CONCATENATE(" )", Source!DM50, Source!FU50, "=", Source!FY50)</f>
        <v xml:space="preserve"> ))*0,85=55,25</v>
      </c>
      <c r="G126" s="70"/>
      <c r="H126" s="41">
        <f>SUM(U119:U128)</f>
        <v>328.43</v>
      </c>
      <c r="I126" s="45"/>
      <c r="J126" s="38">
        <f>Source!AU50</f>
        <v>55.25</v>
      </c>
      <c r="K126" s="41">
        <f>SUM(V119:V128)</f>
        <v>12845.01</v>
      </c>
      <c r="L126" s="43"/>
    </row>
    <row r="127" spans="1:26" ht="14.25" x14ac:dyDescent="0.2">
      <c r="A127" s="56"/>
      <c r="B127" s="56"/>
      <c r="C127" s="56" t="s">
        <v>544</v>
      </c>
      <c r="D127" s="40" t="s">
        <v>545</v>
      </c>
      <c r="E127" s="10">
        <f>Source!AQ50</f>
        <v>137.16</v>
      </c>
      <c r="F127" s="41"/>
      <c r="G127" s="42" t="str">
        <f>Source!DI50</f>
        <v>)*1,15</v>
      </c>
      <c r="H127" s="41"/>
      <c r="I127" s="42"/>
      <c r="J127" s="42"/>
      <c r="K127" s="41"/>
      <c r="L127" s="54">
        <f>Source!U50</f>
        <v>40.537637999999994</v>
      </c>
    </row>
    <row r="128" spans="1:26" ht="42.75" x14ac:dyDescent="0.2">
      <c r="A128" s="57">
        <v>23.1</v>
      </c>
      <c r="B128" s="57" t="s">
        <v>566</v>
      </c>
      <c r="C128" s="57" t="str">
        <f>Source!G51</f>
        <v>Щебень из плотных горных пород для балластного слоя железнодорожного пути, фракция от 25 до 60 мм</v>
      </c>
      <c r="D128" s="46" t="str">
        <f>Source!H51</f>
        <v>м3</v>
      </c>
      <c r="E128" s="47">
        <f>Source!I51</f>
        <v>-300.69</v>
      </c>
      <c r="F128" s="48">
        <f>Source!AL51+Source!AM51+Source!AO51</f>
        <v>196.81</v>
      </c>
      <c r="G128" s="55" t="s">
        <v>3</v>
      </c>
      <c r="H128" s="48">
        <f>ROUND(Source!AC51*Source!I51, 2)+ROUND((((Source!ET51)-(Source!EU51))+Source!AE51)*Source!I51, 2)+ROUND(Source!AF51*Source!I51, 2)</f>
        <v>-59178.8</v>
      </c>
      <c r="I128" s="49"/>
      <c r="J128" s="49">
        <f>IF(Source!BC51&lt;&gt; 0, Source!BC51, 1)</f>
        <v>8.9499999999999993</v>
      </c>
      <c r="K128" s="48">
        <f>Source!O51</f>
        <v>-529650.25</v>
      </c>
      <c r="L128" s="53"/>
      <c r="S128">
        <f>ROUND((Source!FX51/100)*((ROUND(Source!AF51*Source!I51, 2)+ROUND(Source!AE51*Source!I51, 2))), 2)</f>
        <v>0</v>
      </c>
      <c r="T128">
        <f>Source!X51</f>
        <v>0</v>
      </c>
      <c r="U128">
        <f>ROUND((Source!FY51/100)*((ROUND(Source!AF51*Source!I51, 2)+ROUND(Source!AE51*Source!I51, 2))), 2)</f>
        <v>0</v>
      </c>
      <c r="V128">
        <f>Source!Y51</f>
        <v>0</v>
      </c>
      <c r="W128">
        <f>IF(Source!BI51&lt;=1,H128, 0)</f>
        <v>-59178.8</v>
      </c>
      <c r="X128">
        <f>IF(Source!BI51=2,H128, 0)</f>
        <v>0</v>
      </c>
      <c r="Y128">
        <f>IF(Source!BI51=3,H128, 0)</f>
        <v>0</v>
      </c>
      <c r="Z128">
        <f>IF(Source!BI51=4,H128, 0)</f>
        <v>0</v>
      </c>
    </row>
    <row r="129" spans="1:26" ht="15" x14ac:dyDescent="0.25">
      <c r="G129" s="68">
        <f>H121+H122+H124+H125+H126+SUM(H128:H128)</f>
        <v>5238.9199999999983</v>
      </c>
      <c r="H129" s="68"/>
      <c r="J129" s="68">
        <f>K121+K122+K124+K125+K126+SUM(K128:K128)</f>
        <v>102198.58000000007</v>
      </c>
      <c r="K129" s="68"/>
      <c r="L129" s="51">
        <f>Source!U50</f>
        <v>40.537637999999994</v>
      </c>
      <c r="O129" s="31">
        <f>G129</f>
        <v>5238.9199999999983</v>
      </c>
      <c r="P129" s="31">
        <f>J129</f>
        <v>102198.58000000007</v>
      </c>
      <c r="Q129" s="31">
        <f>L129</f>
        <v>40.537637999999994</v>
      </c>
      <c r="W129">
        <f>IF(Source!BI50&lt;=1,H121+H122+H124+H125+H126, 0)</f>
        <v>64417.72</v>
      </c>
      <c r="X129">
        <f>IF(Source!BI50=2,H121+H122+H124+H125+H126, 0)</f>
        <v>0</v>
      </c>
      <c r="Y129">
        <f>IF(Source!BI50=3,H121+H122+H124+H125+H126, 0)</f>
        <v>0</v>
      </c>
      <c r="Z129">
        <f>IF(Source!BI50=4,H121+H122+H124+H125+H126, 0)</f>
        <v>0</v>
      </c>
    </row>
    <row r="130" spans="1:26" ht="28.5" x14ac:dyDescent="0.2">
      <c r="A130" s="57">
        <v>24</v>
      </c>
      <c r="B130" s="57" t="s">
        <v>133</v>
      </c>
      <c r="C130" s="57" t="str">
        <f>Source!G52</f>
        <v>Щебень гранитный фракции 25-60 ГОСТ 7392-2014-100</v>
      </c>
      <c r="D130" s="46" t="str">
        <f>Source!H52</f>
        <v>м3</v>
      </c>
      <c r="E130" s="47">
        <f>Source!I52</f>
        <v>300.69</v>
      </c>
      <c r="F130" s="48">
        <f>Source!AL52+Source!AM52+Source!AO52</f>
        <v>0</v>
      </c>
      <c r="G130" s="49"/>
      <c r="H130" s="48"/>
      <c r="I130" s="49" t="str">
        <f>Source!BO52</f>
        <v/>
      </c>
      <c r="J130" s="49"/>
      <c r="K130" s="48"/>
      <c r="L130" s="53"/>
      <c r="S130">
        <f>ROUND((Source!FX52/100)*((ROUND(Source!AF52*Source!I52, 2)+ROUND(Source!AE52*Source!I52, 2))), 2)</f>
        <v>0</v>
      </c>
      <c r="T130">
        <f>Source!X52</f>
        <v>0</v>
      </c>
      <c r="U130">
        <f>ROUND((Source!FY52/100)*((ROUND(Source!AF52*Source!I52, 2)+ROUND(Source!AE52*Source!I52, 2))), 2)</f>
        <v>0</v>
      </c>
      <c r="V130">
        <f>Source!Y52</f>
        <v>0</v>
      </c>
    </row>
    <row r="131" spans="1:26" ht="15" x14ac:dyDescent="0.25">
      <c r="G131" s="68">
        <f>H130</f>
        <v>0</v>
      </c>
      <c r="H131" s="68"/>
      <c r="J131" s="68">
        <f>K130</f>
        <v>0</v>
      </c>
      <c r="K131" s="68"/>
      <c r="L131" s="51">
        <f>Source!U52</f>
        <v>0</v>
      </c>
      <c r="O131" s="31">
        <f>G131</f>
        <v>0</v>
      </c>
      <c r="P131" s="31">
        <f>J131</f>
        <v>0</v>
      </c>
      <c r="Q131" s="31">
        <f>L131</f>
        <v>0</v>
      </c>
      <c r="W131">
        <f>IF(Source!BI52&lt;=1,H130, 0)</f>
        <v>0</v>
      </c>
      <c r="X131">
        <f>IF(Source!BI52=2,H130, 0)</f>
        <v>0</v>
      </c>
      <c r="Y131">
        <f>IF(Source!BI52=3,H130, 0)</f>
        <v>0</v>
      </c>
      <c r="Z131">
        <f>IF(Source!BI52=4,H130, 0)</f>
        <v>0</v>
      </c>
    </row>
    <row r="132" spans="1:26" ht="57" x14ac:dyDescent="0.2">
      <c r="A132" s="56">
        <v>25</v>
      </c>
      <c r="B132" s="56" t="s">
        <v>567</v>
      </c>
      <c r="C132" s="56" t="str">
        <f>Source!G53</f>
        <v>Выправочно-отделочные работы и окончательная выправка пути на железобетонных шпалах, балласт щебеночный</v>
      </c>
      <c r="D132" s="40" t="str">
        <f>Source!H53</f>
        <v>КМ ПУТИ</v>
      </c>
      <c r="E132" s="10">
        <f>Source!I53</f>
        <v>0.28000000000000003</v>
      </c>
      <c r="F132" s="41">
        <f>Source!AL53+Source!AM53+Source!AO53</f>
        <v>10809.460000000001</v>
      </c>
      <c r="G132" s="42"/>
      <c r="H132" s="41"/>
      <c r="I132" s="42" t="str">
        <f>Source!BO53</f>
        <v/>
      </c>
      <c r="J132" s="42"/>
      <c r="K132" s="41"/>
      <c r="L132" s="43"/>
      <c r="S132">
        <f>ROUND((Source!FX53/100)*((ROUND(Source!AF53*Source!I53, 2)+ROUND(Source!AE53*Source!I53, 2))), 2)</f>
        <v>559.37</v>
      </c>
      <c r="T132">
        <f>Source!X53</f>
        <v>21876.75</v>
      </c>
      <c r="U132">
        <f>ROUND((Source!FY53/100)*((ROUND(Source!AF53*Source!I53, 2)+ROUND(Source!AE53*Source!I53, 2))), 2)</f>
        <v>283.52999999999997</v>
      </c>
      <c r="V132">
        <f>Source!Y53</f>
        <v>11088.9</v>
      </c>
    </row>
    <row r="133" spans="1:26" ht="14.25" x14ac:dyDescent="0.2">
      <c r="A133" s="56"/>
      <c r="B133" s="56"/>
      <c r="C133" s="56" t="s">
        <v>539</v>
      </c>
      <c r="D133" s="40"/>
      <c r="E133" s="10"/>
      <c r="F133" s="41">
        <f>Source!AO53</f>
        <v>991.03</v>
      </c>
      <c r="G133" s="42" t="str">
        <f>Source!DG53</f>
        <v>)*1,15</v>
      </c>
      <c r="H133" s="41">
        <f>ROUND(Source!AF53*Source!I53, 2)</f>
        <v>319.11</v>
      </c>
      <c r="I133" s="42"/>
      <c r="J133" s="42">
        <f>IF(Source!BA53&lt;&gt; 0, Source!BA53, 1)</f>
        <v>39.11</v>
      </c>
      <c r="K133" s="41">
        <f>Source!S53</f>
        <v>12480.41</v>
      </c>
      <c r="L133" s="43"/>
      <c r="R133">
        <f>H133</f>
        <v>319.11</v>
      </c>
    </row>
    <row r="134" spans="1:26" ht="14.25" x14ac:dyDescent="0.2">
      <c r="A134" s="56"/>
      <c r="B134" s="56"/>
      <c r="C134" s="56" t="s">
        <v>172</v>
      </c>
      <c r="D134" s="40"/>
      <c r="E134" s="10"/>
      <c r="F134" s="41">
        <f>Source!AM53</f>
        <v>9818.43</v>
      </c>
      <c r="G134" s="42" t="str">
        <f>Source!DE53</f>
        <v>)*1,25</v>
      </c>
      <c r="H134" s="41">
        <f>ROUND(((((Source!ET53*1.25))-((Source!EU53*1.25)))+Source!AE53)*Source!I53, 2)</f>
        <v>3436.45</v>
      </c>
      <c r="I134" s="42"/>
      <c r="J134" s="42">
        <f>IF(Source!BB53&lt;&gt; 0, Source!BB53, 1)</f>
        <v>12.95</v>
      </c>
      <c r="K134" s="41">
        <f>Source!Q53</f>
        <v>44502.03</v>
      </c>
      <c r="L134" s="43"/>
    </row>
    <row r="135" spans="1:26" ht="14.25" x14ac:dyDescent="0.2">
      <c r="A135" s="56"/>
      <c r="B135" s="56"/>
      <c r="C135" s="56" t="s">
        <v>540</v>
      </c>
      <c r="D135" s="40"/>
      <c r="E135" s="10"/>
      <c r="F135" s="41">
        <f>Source!AN53</f>
        <v>554.48</v>
      </c>
      <c r="G135" s="42" t="str">
        <f>Source!DF53</f>
        <v>)*1,25</v>
      </c>
      <c r="H135" s="44">
        <f>ROUND(Source!AE53*Source!I53, 2)</f>
        <v>194.07</v>
      </c>
      <c r="I135" s="42"/>
      <c r="J135" s="42">
        <f>IF(Source!BS53&lt;&gt; 0, Source!BS53, 1)</f>
        <v>39.11</v>
      </c>
      <c r="K135" s="44">
        <f>Source!R53</f>
        <v>7590</v>
      </c>
      <c r="L135" s="43"/>
      <c r="R135">
        <f>H135</f>
        <v>194.07</v>
      </c>
    </row>
    <row r="136" spans="1:26" ht="14.25" x14ac:dyDescent="0.2">
      <c r="A136" s="56"/>
      <c r="B136" s="56"/>
      <c r="C136" s="56" t="s">
        <v>541</v>
      </c>
      <c r="D136" s="40" t="s">
        <v>542</v>
      </c>
      <c r="E136" s="10">
        <f>Source!BZ53</f>
        <v>109</v>
      </c>
      <c r="F136" s="58"/>
      <c r="G136" s="42"/>
      <c r="H136" s="41">
        <f>SUM(S132:S138)</f>
        <v>559.37</v>
      </c>
      <c r="I136" s="45"/>
      <c r="J136" s="38">
        <f>Source!AT53</f>
        <v>109</v>
      </c>
      <c r="K136" s="41">
        <f>SUM(T132:T138)</f>
        <v>21876.75</v>
      </c>
      <c r="L136" s="43"/>
    </row>
    <row r="137" spans="1:26" ht="14.25" x14ac:dyDescent="0.2">
      <c r="A137" s="56"/>
      <c r="B137" s="56"/>
      <c r="C137" s="56" t="s">
        <v>543</v>
      </c>
      <c r="D137" s="40" t="s">
        <v>542</v>
      </c>
      <c r="E137" s="10">
        <f>Source!CA53</f>
        <v>65</v>
      </c>
      <c r="F137" s="69" t="str">
        <f>CONCATENATE(" )", Source!DM53, Source!FU53, "=", Source!FY53)</f>
        <v xml:space="preserve"> ))*0,85=55,25</v>
      </c>
      <c r="G137" s="70"/>
      <c r="H137" s="41">
        <f>SUM(U132:U138)</f>
        <v>283.52999999999997</v>
      </c>
      <c r="I137" s="45"/>
      <c r="J137" s="38">
        <f>Source!AU53</f>
        <v>55.25</v>
      </c>
      <c r="K137" s="41">
        <f>SUM(V132:V138)</f>
        <v>11088.9</v>
      </c>
      <c r="L137" s="43"/>
    </row>
    <row r="138" spans="1:26" ht="14.25" x14ac:dyDescent="0.2">
      <c r="A138" s="57"/>
      <c r="B138" s="57"/>
      <c r="C138" s="57" t="s">
        <v>544</v>
      </c>
      <c r="D138" s="46" t="s">
        <v>545</v>
      </c>
      <c r="E138" s="47">
        <f>Source!AQ53</f>
        <v>122.5</v>
      </c>
      <c r="F138" s="48"/>
      <c r="G138" s="49" t="str">
        <f>Source!DI53</f>
        <v>)*1,15</v>
      </c>
      <c r="H138" s="48"/>
      <c r="I138" s="49"/>
      <c r="J138" s="49"/>
      <c r="K138" s="48"/>
      <c r="L138" s="50">
        <f>Source!U53</f>
        <v>39.445</v>
      </c>
    </row>
    <row r="139" spans="1:26" ht="15" x14ac:dyDescent="0.25">
      <c r="G139" s="68">
        <f>H133+H134+H136+H137</f>
        <v>4598.46</v>
      </c>
      <c r="H139" s="68"/>
      <c r="J139" s="68">
        <f>K133+K134+K136+K137</f>
        <v>89948.09</v>
      </c>
      <c r="K139" s="68"/>
      <c r="L139" s="51">
        <f>Source!U53</f>
        <v>39.445</v>
      </c>
      <c r="O139" s="31">
        <f>G139</f>
        <v>4598.46</v>
      </c>
      <c r="P139" s="31">
        <f>J139</f>
        <v>89948.09</v>
      </c>
      <c r="Q139" s="31">
        <f>L139</f>
        <v>39.445</v>
      </c>
      <c r="W139">
        <f>IF(Source!BI53&lt;=1,H133+H134+H136+H137, 0)</f>
        <v>4598.46</v>
      </c>
      <c r="X139">
        <f>IF(Source!BI53=2,H133+H134+H136+H137, 0)</f>
        <v>0</v>
      </c>
      <c r="Y139">
        <f>IF(Source!BI53=3,H133+H134+H136+H137, 0)</f>
        <v>0</v>
      </c>
      <c r="Z139">
        <f>IF(Source!BI53=4,H133+H134+H136+H137, 0)</f>
        <v>0</v>
      </c>
    </row>
    <row r="140" spans="1:26" ht="57" x14ac:dyDescent="0.2">
      <c r="A140" s="57">
        <v>26</v>
      </c>
      <c r="B140" s="57" t="s">
        <v>568</v>
      </c>
      <c r="C140" s="57" t="str">
        <f>Source!G54</f>
        <v>Погрузка при автомобильных перевозках мусора строительного с погрузкой экскаваторами емкостью ковша до 0,5 м3</v>
      </c>
      <c r="D140" s="46" t="str">
        <f>Source!H54</f>
        <v>1 т груза</v>
      </c>
      <c r="E140" s="47">
        <f>Source!I54</f>
        <v>33.6</v>
      </c>
      <c r="F140" s="48">
        <f>Source!AK54</f>
        <v>3.28</v>
      </c>
      <c r="G140" s="49" t="str">
        <f>Source!DC54</f>
        <v/>
      </c>
      <c r="H140" s="48">
        <f>ROUND(Source!AB54*Source!I54, 2)</f>
        <v>110.21</v>
      </c>
      <c r="I140" s="49" t="str">
        <f>Source!BO54</f>
        <v/>
      </c>
      <c r="J140" s="49">
        <f>Source!AZ54</f>
        <v>15.58</v>
      </c>
      <c r="K140" s="48">
        <f>Source!GM54</f>
        <v>1717.04</v>
      </c>
      <c r="L140" s="53"/>
      <c r="S140">
        <f>ROUND((Source!FX54/100)*((ROUND(0*Source!I54, 2)+ROUND(0*Source!I54, 2))), 2)</f>
        <v>0</v>
      </c>
      <c r="T140">
        <f>Source!X54</f>
        <v>0</v>
      </c>
      <c r="U140">
        <f>ROUND((Source!FY54/100)*((ROUND(0*Source!I54, 2)+ROUND(0*Source!I54, 2))), 2)</f>
        <v>0</v>
      </c>
      <c r="V140">
        <f>Source!Y54</f>
        <v>0</v>
      </c>
    </row>
    <row r="141" spans="1:26" ht="15" x14ac:dyDescent="0.25">
      <c r="G141" s="68">
        <f>H140</f>
        <v>110.21</v>
      </c>
      <c r="H141" s="68"/>
      <c r="J141" s="68">
        <f>K140</f>
        <v>1717.04</v>
      </c>
      <c r="K141" s="68"/>
      <c r="L141" s="51">
        <f>Source!U54</f>
        <v>0</v>
      </c>
      <c r="O141" s="31">
        <f>G141</f>
        <v>110.21</v>
      </c>
      <c r="P141" s="31">
        <f>J141</f>
        <v>1717.04</v>
      </c>
      <c r="Q141" s="31">
        <f>L141</f>
        <v>0</v>
      </c>
      <c r="W141">
        <f>IF(Source!BI54&lt;=1,H140, 0)</f>
        <v>110.21</v>
      </c>
      <c r="X141">
        <f>IF(Source!BI54=2,H140, 0)</f>
        <v>0</v>
      </c>
      <c r="Y141">
        <f>IF(Source!BI54=3,H140, 0)</f>
        <v>0</v>
      </c>
      <c r="Z141">
        <f>IF(Source!BI54=4,H140, 0)</f>
        <v>0</v>
      </c>
    </row>
    <row r="142" spans="1:26" ht="57" x14ac:dyDescent="0.2">
      <c r="A142" s="57">
        <v>27</v>
      </c>
      <c r="B142" s="57" t="s">
        <v>549</v>
      </c>
      <c r="C142" s="57" t="str">
        <f>Source!G55</f>
        <v>Перевозка грузов I класса автомобилями-самосвалами грузоподъемностью 10 т работающих вне карьера на расстояние до 2 км</v>
      </c>
      <c r="D142" s="46" t="str">
        <f>Source!H55</f>
        <v>1 т груза</v>
      </c>
      <c r="E142" s="47">
        <f>Source!I55</f>
        <v>33.6</v>
      </c>
      <c r="F142" s="48">
        <f>Source!AK55</f>
        <v>3.86</v>
      </c>
      <c r="G142" s="49" t="str">
        <f>Source!DC55</f>
        <v/>
      </c>
      <c r="H142" s="48">
        <f>ROUND(Source!AB55*Source!I55, 2)</f>
        <v>129.69999999999999</v>
      </c>
      <c r="I142" s="49" t="str">
        <f>Source!BO55</f>
        <v/>
      </c>
      <c r="J142" s="49">
        <f>Source!AZ55</f>
        <v>15.58</v>
      </c>
      <c r="K142" s="48">
        <f>Source!GM55</f>
        <v>2020.66</v>
      </c>
      <c r="L142" s="53"/>
      <c r="S142">
        <f>ROUND((Source!FX55/100)*((ROUND(0*Source!I55, 2)+ROUND(0*Source!I55, 2))), 2)</f>
        <v>0</v>
      </c>
      <c r="T142">
        <f>Source!X55</f>
        <v>0</v>
      </c>
      <c r="U142">
        <f>ROUND((Source!FY55/100)*((ROUND(0*Source!I55, 2)+ROUND(0*Source!I55, 2))), 2)</f>
        <v>0</v>
      </c>
      <c r="V142">
        <f>Source!Y55</f>
        <v>0</v>
      </c>
    </row>
    <row r="143" spans="1:26" ht="15" x14ac:dyDescent="0.25">
      <c r="G143" s="68">
        <f>H142</f>
        <v>129.69999999999999</v>
      </c>
      <c r="H143" s="68"/>
      <c r="J143" s="68">
        <f>K142</f>
        <v>2020.66</v>
      </c>
      <c r="K143" s="68"/>
      <c r="L143" s="51">
        <f>Source!U55</f>
        <v>0</v>
      </c>
      <c r="O143" s="31">
        <f>G143</f>
        <v>129.69999999999999</v>
      </c>
      <c r="P143" s="31">
        <f>J143</f>
        <v>2020.66</v>
      </c>
      <c r="Q143" s="31">
        <f>L143</f>
        <v>0</v>
      </c>
      <c r="W143">
        <f>IF(Source!BI55&lt;=1,H142, 0)</f>
        <v>129.69999999999999</v>
      </c>
      <c r="X143">
        <f>IF(Source!BI55=2,H142, 0)</f>
        <v>0</v>
      </c>
      <c r="Y143">
        <f>IF(Source!BI55=3,H142, 0)</f>
        <v>0</v>
      </c>
      <c r="Z143">
        <f>IF(Source!BI55=4,H142, 0)</f>
        <v>0</v>
      </c>
    </row>
    <row r="144" spans="1:26" ht="41.25" x14ac:dyDescent="0.2">
      <c r="A144" s="57">
        <v>28</v>
      </c>
      <c r="B144" s="57" t="s">
        <v>146</v>
      </c>
      <c r="C144" s="57" t="s">
        <v>569</v>
      </c>
      <c r="D144" s="46" t="str">
        <f>Source!H56</f>
        <v>т</v>
      </c>
      <c r="E144" s="47">
        <f>Source!I56</f>
        <v>33.6</v>
      </c>
      <c r="F144" s="48">
        <f>Source!AL56</f>
        <v>186.22</v>
      </c>
      <c r="G144" s="49" t="str">
        <f>Source!DD56</f>
        <v/>
      </c>
      <c r="H144" s="48">
        <f>ROUND(Source!AC56*Source!I56, 2)</f>
        <v>6256.99</v>
      </c>
      <c r="I144" s="49" t="str">
        <f>Source!BO56</f>
        <v/>
      </c>
      <c r="J144" s="49">
        <f>IF(Source!BC56&lt;&gt; 0, Source!BC56, 1)</f>
        <v>8.9499999999999993</v>
      </c>
      <c r="K144" s="48">
        <f>Source!P56</f>
        <v>56000.08</v>
      </c>
      <c r="L144" s="53"/>
      <c r="S144">
        <f>ROUND((Source!FX56/100)*((ROUND(Source!AF56*Source!I56, 2)+ROUND(Source!AE56*Source!I56, 2))), 2)</f>
        <v>0</v>
      </c>
      <c r="T144">
        <f>Source!X56</f>
        <v>0</v>
      </c>
      <c r="U144">
        <f>ROUND((Source!FY56/100)*((ROUND(Source!AF56*Source!I56, 2)+ROUND(Source!AE56*Source!I56, 2))), 2)</f>
        <v>0</v>
      </c>
      <c r="V144">
        <f>Source!Y56</f>
        <v>0</v>
      </c>
    </row>
    <row r="145" spans="1:32" ht="15" x14ac:dyDescent="0.25">
      <c r="G145" s="68">
        <f>H144</f>
        <v>6256.99</v>
      </c>
      <c r="H145" s="68"/>
      <c r="J145" s="68">
        <f>K144</f>
        <v>56000.08</v>
      </c>
      <c r="K145" s="68"/>
      <c r="L145" s="51">
        <f>Source!U56</f>
        <v>0</v>
      </c>
      <c r="O145" s="31">
        <f>G145</f>
        <v>6256.99</v>
      </c>
      <c r="P145" s="31">
        <f>J145</f>
        <v>56000.08</v>
      </c>
      <c r="Q145" s="31">
        <f>L145</f>
        <v>0</v>
      </c>
      <c r="W145">
        <f>IF(Source!BI56&lt;=1,H144, 0)</f>
        <v>6256.99</v>
      </c>
      <c r="X145">
        <f>IF(Source!BI56=2,H144, 0)</f>
        <v>0</v>
      </c>
      <c r="Y145">
        <f>IF(Source!BI56=3,H144, 0)</f>
        <v>0</v>
      </c>
      <c r="Z145">
        <f>IF(Source!BI56=4,H144, 0)</f>
        <v>0</v>
      </c>
    </row>
    <row r="147" spans="1:32" ht="15" x14ac:dyDescent="0.25">
      <c r="A147" s="66" t="str">
        <f>CONCATENATE("Итого по разделу: ",IF(Source!G58&lt;&gt;"Новый раздел", Source!G58, ""))</f>
        <v>Итого по разделу: Железнодорожный путь № 13 (тип рельса Р65)</v>
      </c>
      <c r="B147" s="66"/>
      <c r="C147" s="66"/>
      <c r="D147" s="66"/>
      <c r="E147" s="66"/>
      <c r="F147" s="66"/>
      <c r="G147" s="67">
        <f>SUM(O43:O146)</f>
        <v>409821.32000000012</v>
      </c>
      <c r="H147" s="67"/>
      <c r="I147" s="37"/>
      <c r="J147" s="67">
        <f>SUM(P43:P146)</f>
        <v>4431342.4300000006</v>
      </c>
      <c r="K147" s="67"/>
      <c r="L147" s="51">
        <f>SUM(Q43:Q146)</f>
        <v>866.1218732000001</v>
      </c>
      <c r="AF147" s="61" t="str">
        <f>CONCATENATE("Итого по разделу: ",IF(Source!G58&lt;&gt;"Новый раздел", Source!G58, ""))</f>
        <v>Итого по разделу: Железнодорожный путь № 13 (тип рельса Р65)</v>
      </c>
    </row>
    <row r="151" spans="1:32" ht="16.5" x14ac:dyDescent="0.25">
      <c r="A151" s="71" t="str">
        <f>CONCATENATE("Раздел: ",IF(Source!G88&lt;&gt;"Новый раздел", Source!G88, ""))</f>
        <v>Раздел: Железнодорожный путь № 13 а  (тип рельса Р65)</v>
      </c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</row>
    <row r="152" spans="1:32" ht="71.25" x14ac:dyDescent="0.2">
      <c r="A152" s="56">
        <v>29</v>
      </c>
      <c r="B152" s="56" t="s">
        <v>551</v>
      </c>
      <c r="C152" s="56" t="str">
        <f>Source!G92</f>
        <v>ДЕМОНТАЖ/Укладка пути отдельными элементами на железобетонных шпалах тип рельсов: Р65, длина рельсов 12,5 м, на 1 км число шпал 1840</v>
      </c>
      <c r="D152" s="40" t="str">
        <f>Source!H92</f>
        <v>КМ ПУТИ</v>
      </c>
      <c r="E152" s="10">
        <f>Source!I92</f>
        <v>0.31</v>
      </c>
      <c r="F152" s="41">
        <f>Source!AL92+Source!AM92+Source!AO92</f>
        <v>1527303.83</v>
      </c>
      <c r="G152" s="42"/>
      <c r="H152" s="41"/>
      <c r="I152" s="42" t="str">
        <f>Source!BO92</f>
        <v/>
      </c>
      <c r="J152" s="42"/>
      <c r="K152" s="41"/>
      <c r="L152" s="43"/>
      <c r="S152">
        <f>ROUND((Source!FX92/100)*((ROUND(Source!AF92*Source!I92, 2)+ROUND(Source!AE92*Source!I92, 2))), 2)</f>
        <v>3202.73</v>
      </c>
      <c r="T152">
        <f>Source!X92</f>
        <v>125258.81</v>
      </c>
      <c r="U152">
        <f>ROUND((Source!FY92/100)*((ROUND(Source!AF92*Source!I92, 2)+ROUND(Source!AE92*Source!I92, 2))), 2)</f>
        <v>1909.88</v>
      </c>
      <c r="V152">
        <f>Source!Y92</f>
        <v>74695.62</v>
      </c>
    </row>
    <row r="153" spans="1:32" ht="14.25" x14ac:dyDescent="0.2">
      <c r="A153" s="56"/>
      <c r="B153" s="56"/>
      <c r="C153" s="56" t="s">
        <v>539</v>
      </c>
      <c r="D153" s="40"/>
      <c r="E153" s="10"/>
      <c r="F153" s="41">
        <f>Source!AO92</f>
        <v>9218</v>
      </c>
      <c r="G153" s="42" t="str">
        <f>Source!DG92</f>
        <v>)*0,8</v>
      </c>
      <c r="H153" s="41">
        <f>ROUND(Source!AF92*Source!I92, 2)</f>
        <v>2286.06</v>
      </c>
      <c r="I153" s="42"/>
      <c r="J153" s="42">
        <f>IF(Source!BA92&lt;&gt; 0, Source!BA92, 1)</f>
        <v>39.11</v>
      </c>
      <c r="K153" s="41">
        <f>Source!S92</f>
        <v>89407.96</v>
      </c>
      <c r="L153" s="43"/>
      <c r="R153">
        <f>H153</f>
        <v>2286.06</v>
      </c>
    </row>
    <row r="154" spans="1:32" ht="14.25" x14ac:dyDescent="0.2">
      <c r="A154" s="56"/>
      <c r="B154" s="56"/>
      <c r="C154" s="56" t="s">
        <v>172</v>
      </c>
      <c r="D154" s="40"/>
      <c r="E154" s="10"/>
      <c r="F154" s="41">
        <f>Source!AM92</f>
        <v>40105.1</v>
      </c>
      <c r="G154" s="42" t="str">
        <f>Source!DE92</f>
        <v>)*0,8</v>
      </c>
      <c r="H154" s="41">
        <f>ROUND(((((Source!ET92*0.8))-((Source!EU92*0.8)))+Source!AE92)*Source!I92, 2)</f>
        <v>9946.06</v>
      </c>
      <c r="I154" s="42"/>
      <c r="J154" s="42">
        <f>IF(Source!BB92&lt;&gt; 0, Source!BB92, 1)</f>
        <v>12.95</v>
      </c>
      <c r="K154" s="41">
        <f>Source!Q92</f>
        <v>128801.49</v>
      </c>
      <c r="L154" s="43"/>
    </row>
    <row r="155" spans="1:32" ht="14.25" x14ac:dyDescent="0.2">
      <c r="A155" s="56"/>
      <c r="B155" s="56"/>
      <c r="C155" s="56" t="s">
        <v>540</v>
      </c>
      <c r="D155" s="40"/>
      <c r="E155" s="10"/>
      <c r="F155" s="41">
        <f>Source!AN92</f>
        <v>2629.93</v>
      </c>
      <c r="G155" s="42" t="str">
        <f>Source!DF92</f>
        <v>)*0,8</v>
      </c>
      <c r="H155" s="44">
        <f>ROUND(Source!AE92*Source!I92, 2)</f>
        <v>652.22</v>
      </c>
      <c r="I155" s="42"/>
      <c r="J155" s="42">
        <f>IF(Source!BS92&lt;&gt; 0, Source!BS92, 1)</f>
        <v>39.11</v>
      </c>
      <c r="K155" s="44">
        <f>Source!R92</f>
        <v>25508.38</v>
      </c>
      <c r="L155" s="43"/>
      <c r="R155">
        <f>H155</f>
        <v>652.22</v>
      </c>
    </row>
    <row r="156" spans="1:32" ht="14.25" x14ac:dyDescent="0.2">
      <c r="A156" s="56"/>
      <c r="B156" s="56"/>
      <c r="C156" s="56" t="s">
        <v>541</v>
      </c>
      <c r="D156" s="40" t="s">
        <v>542</v>
      </c>
      <c r="E156" s="10">
        <f>Source!BZ92</f>
        <v>109</v>
      </c>
      <c r="F156" s="58"/>
      <c r="G156" s="42"/>
      <c r="H156" s="41">
        <f>SUM(S152:S158)</f>
        <v>3202.73</v>
      </c>
      <c r="I156" s="45"/>
      <c r="J156" s="38">
        <f>Source!AT92</f>
        <v>109</v>
      </c>
      <c r="K156" s="41">
        <f>SUM(T152:T158)</f>
        <v>125258.81</v>
      </c>
      <c r="L156" s="43"/>
    </row>
    <row r="157" spans="1:32" ht="14.25" x14ac:dyDescent="0.2">
      <c r="A157" s="56"/>
      <c r="B157" s="56"/>
      <c r="C157" s="56" t="s">
        <v>543</v>
      </c>
      <c r="D157" s="40" t="s">
        <v>542</v>
      </c>
      <c r="E157" s="10">
        <f>Source!CA92</f>
        <v>65</v>
      </c>
      <c r="F157" s="58"/>
      <c r="G157" s="42"/>
      <c r="H157" s="41">
        <f>SUM(U152:U158)</f>
        <v>1909.88</v>
      </c>
      <c r="I157" s="45"/>
      <c r="J157" s="38">
        <f>Source!AU92</f>
        <v>65</v>
      </c>
      <c r="K157" s="41">
        <f>SUM(V152:V158)</f>
        <v>74695.62</v>
      </c>
      <c r="L157" s="43"/>
    </row>
    <row r="158" spans="1:32" ht="14.25" x14ac:dyDescent="0.2">
      <c r="A158" s="57"/>
      <c r="B158" s="57"/>
      <c r="C158" s="57" t="s">
        <v>544</v>
      </c>
      <c r="D158" s="46" t="s">
        <v>545</v>
      </c>
      <c r="E158" s="47">
        <f>Source!AQ92</f>
        <v>1100</v>
      </c>
      <c r="F158" s="48"/>
      <c r="G158" s="49" t="str">
        <f>Source!DI92</f>
        <v>)*0,8</v>
      </c>
      <c r="H158" s="48"/>
      <c r="I158" s="49"/>
      <c r="J158" s="49"/>
      <c r="K158" s="48"/>
      <c r="L158" s="50">
        <f>Source!U92</f>
        <v>272.8</v>
      </c>
    </row>
    <row r="159" spans="1:32" ht="15" x14ac:dyDescent="0.25">
      <c r="G159" s="68">
        <f>H153+H154+H156+H157</f>
        <v>17344.73</v>
      </c>
      <c r="H159" s="68"/>
      <c r="J159" s="68">
        <f>K153+K154+K156+K157</f>
        <v>418163.88</v>
      </c>
      <c r="K159" s="68"/>
      <c r="L159" s="51">
        <f>Source!U92</f>
        <v>272.8</v>
      </c>
      <c r="O159" s="31">
        <f>G159</f>
        <v>17344.73</v>
      </c>
      <c r="P159" s="31">
        <f>J159</f>
        <v>418163.88</v>
      </c>
      <c r="Q159" s="31">
        <f>L159</f>
        <v>272.8</v>
      </c>
      <c r="W159">
        <f>IF(Source!BI92&lt;=1,H153+H154+H156+H157, 0)</f>
        <v>17344.73</v>
      </c>
      <c r="X159">
        <f>IF(Source!BI92=2,H153+H154+H156+H157, 0)</f>
        <v>0</v>
      </c>
      <c r="Y159">
        <f>IF(Source!BI92=3,H153+H154+H156+H157, 0)</f>
        <v>0</v>
      </c>
      <c r="Z159">
        <f>IF(Source!BI92=4,H153+H154+H156+H157, 0)</f>
        <v>0</v>
      </c>
    </row>
    <row r="160" spans="1:32" ht="71.25" x14ac:dyDescent="0.2">
      <c r="A160" s="56">
        <v>30</v>
      </c>
      <c r="B160" s="56" t="s">
        <v>546</v>
      </c>
      <c r="C160" s="56" t="str">
        <f>Source!G93</f>
        <v>Разработка грунта с погрузкой в автомобили-самосвалы экскаваторами импортного производства с ковшом вместимостью 0,25 м3, группа грунтов: 2</v>
      </c>
      <c r="D160" s="40" t="str">
        <f>Source!H93</f>
        <v>1000 м3</v>
      </c>
      <c r="E160" s="10">
        <f>Source!I93</f>
        <v>0.33345000000000002</v>
      </c>
      <c r="F160" s="41">
        <f>Source!AL93+Source!AM93+Source!AO93</f>
        <v>7560.1900000000005</v>
      </c>
      <c r="G160" s="42"/>
      <c r="H160" s="41"/>
      <c r="I160" s="42" t="str">
        <f>Source!BO93</f>
        <v/>
      </c>
      <c r="J160" s="42"/>
      <c r="K160" s="41"/>
      <c r="L160" s="43"/>
      <c r="S160">
        <f>ROUND((Source!FX93/100)*((ROUND(Source!AF93*Source!I93, 2)+ROUND(Source!AE93*Source!I93, 2))), 2)</f>
        <v>305.83999999999997</v>
      </c>
      <c r="T160">
        <f>Source!X93</f>
        <v>11961.21</v>
      </c>
      <c r="U160">
        <f>ROUND((Source!FY93/100)*((ROUND(Source!AF93*Source!I93, 2)+ROUND(Source!AE93*Source!I93, 2))), 2)</f>
        <v>152.91999999999999</v>
      </c>
      <c r="V160">
        <f>Source!Y93</f>
        <v>5980.61</v>
      </c>
    </row>
    <row r="161" spans="1:26" ht="14.25" x14ac:dyDescent="0.2">
      <c r="A161" s="56"/>
      <c r="B161" s="56"/>
      <c r="C161" s="56" t="s">
        <v>539</v>
      </c>
      <c r="D161" s="40"/>
      <c r="E161" s="10"/>
      <c r="F161" s="41">
        <f>Source!AO93</f>
        <v>172.22</v>
      </c>
      <c r="G161" s="42" t="str">
        <f>Source!DG93</f>
        <v/>
      </c>
      <c r="H161" s="41">
        <f>ROUND(Source!AF93*Source!I93, 2)</f>
        <v>57.43</v>
      </c>
      <c r="I161" s="42"/>
      <c r="J161" s="42">
        <f>IF(Source!BA93&lt;&gt; 0, Source!BA93, 1)</f>
        <v>39.11</v>
      </c>
      <c r="K161" s="41">
        <f>Source!S93</f>
        <v>2245.96</v>
      </c>
      <c r="L161" s="43"/>
      <c r="R161">
        <f>H161</f>
        <v>57.43</v>
      </c>
    </row>
    <row r="162" spans="1:26" ht="14.25" x14ac:dyDescent="0.2">
      <c r="A162" s="56"/>
      <c r="B162" s="56"/>
      <c r="C162" s="56" t="s">
        <v>172</v>
      </c>
      <c r="D162" s="40"/>
      <c r="E162" s="10"/>
      <c r="F162" s="41">
        <f>Source!AM93</f>
        <v>7374.96</v>
      </c>
      <c r="G162" s="42" t="str">
        <f>Source!DE93</f>
        <v/>
      </c>
      <c r="H162" s="41">
        <f>ROUND((((Source!ET93)-(Source!EU93))+Source!AE93)*Source!I93, 2)</f>
        <v>2459.1799999999998</v>
      </c>
      <c r="I162" s="42"/>
      <c r="J162" s="42">
        <f>IF(Source!BB93&lt;&gt; 0, Source!BB93, 1)</f>
        <v>12.95</v>
      </c>
      <c r="K162" s="41">
        <f>Source!Q93</f>
        <v>31846.39</v>
      </c>
      <c r="L162" s="43"/>
    </row>
    <row r="163" spans="1:26" ht="14.25" x14ac:dyDescent="0.2">
      <c r="A163" s="56"/>
      <c r="B163" s="56"/>
      <c r="C163" s="56" t="s">
        <v>540</v>
      </c>
      <c r="D163" s="40"/>
      <c r="E163" s="10"/>
      <c r="F163" s="41">
        <f>Source!AN93</f>
        <v>824.72</v>
      </c>
      <c r="G163" s="42" t="str">
        <f>Source!DF93</f>
        <v/>
      </c>
      <c r="H163" s="44">
        <f>ROUND(Source!AE93*Source!I93, 2)</f>
        <v>275</v>
      </c>
      <c r="I163" s="42"/>
      <c r="J163" s="42">
        <f>IF(Source!BS93&lt;&gt; 0, Source!BS93, 1)</f>
        <v>39.11</v>
      </c>
      <c r="K163" s="44">
        <f>Source!R93</f>
        <v>10755.36</v>
      </c>
      <c r="L163" s="43"/>
      <c r="R163">
        <f>H163</f>
        <v>275</v>
      </c>
    </row>
    <row r="164" spans="1:26" ht="14.25" x14ac:dyDescent="0.2">
      <c r="A164" s="56"/>
      <c r="B164" s="56"/>
      <c r="C164" s="56" t="s">
        <v>547</v>
      </c>
      <c r="D164" s="40"/>
      <c r="E164" s="10"/>
      <c r="F164" s="41">
        <f>Source!AL93</f>
        <v>13.01</v>
      </c>
      <c r="G164" s="42" t="str">
        <f>Source!DD93</f>
        <v/>
      </c>
      <c r="H164" s="41">
        <f>ROUND(Source!AC93*Source!I93, 2)</f>
        <v>4.34</v>
      </c>
      <c r="I164" s="42"/>
      <c r="J164" s="42">
        <f>IF(Source!BC93&lt;&gt; 0, Source!BC93, 1)</f>
        <v>8.9499999999999993</v>
      </c>
      <c r="K164" s="41">
        <f>Source!P93</f>
        <v>38.83</v>
      </c>
      <c r="L164" s="43"/>
    </row>
    <row r="165" spans="1:26" ht="14.25" x14ac:dyDescent="0.2">
      <c r="A165" s="56"/>
      <c r="B165" s="56"/>
      <c r="C165" s="56" t="s">
        <v>541</v>
      </c>
      <c r="D165" s="40" t="s">
        <v>542</v>
      </c>
      <c r="E165" s="10">
        <f>Source!BZ93</f>
        <v>92</v>
      </c>
      <c r="F165" s="58"/>
      <c r="G165" s="42"/>
      <c r="H165" s="41">
        <f>SUM(S160:S167)</f>
        <v>305.83999999999997</v>
      </c>
      <c r="I165" s="45"/>
      <c r="J165" s="38">
        <f>Source!AT93</f>
        <v>92</v>
      </c>
      <c r="K165" s="41">
        <f>SUM(T160:T167)</f>
        <v>11961.21</v>
      </c>
      <c r="L165" s="43"/>
    </row>
    <row r="166" spans="1:26" ht="14.25" x14ac:dyDescent="0.2">
      <c r="A166" s="56"/>
      <c r="B166" s="56"/>
      <c r="C166" s="56" t="s">
        <v>543</v>
      </c>
      <c r="D166" s="40" t="s">
        <v>542</v>
      </c>
      <c r="E166" s="10">
        <f>Source!CA93</f>
        <v>46</v>
      </c>
      <c r="F166" s="58"/>
      <c r="G166" s="42"/>
      <c r="H166" s="41">
        <f>SUM(U160:U167)</f>
        <v>152.91999999999999</v>
      </c>
      <c r="I166" s="45"/>
      <c r="J166" s="38">
        <f>Source!AU93</f>
        <v>46</v>
      </c>
      <c r="K166" s="41">
        <f>SUM(V160:V167)</f>
        <v>5980.61</v>
      </c>
      <c r="L166" s="43"/>
    </row>
    <row r="167" spans="1:26" ht="14.25" x14ac:dyDescent="0.2">
      <c r="A167" s="57"/>
      <c r="B167" s="57"/>
      <c r="C167" s="57" t="s">
        <v>544</v>
      </c>
      <c r="D167" s="46" t="s">
        <v>545</v>
      </c>
      <c r="E167" s="47">
        <f>Source!AQ93</f>
        <v>22.08</v>
      </c>
      <c r="F167" s="48"/>
      <c r="G167" s="49" t="str">
        <f>Source!DI93</f>
        <v/>
      </c>
      <c r="H167" s="48"/>
      <c r="I167" s="49"/>
      <c r="J167" s="49"/>
      <c r="K167" s="48"/>
      <c r="L167" s="50">
        <f>Source!U93</f>
        <v>7.3625759999999998</v>
      </c>
    </row>
    <row r="168" spans="1:26" ht="15" x14ac:dyDescent="0.25">
      <c r="G168" s="68">
        <f>H161+H162+H164+H165+H166</f>
        <v>2979.71</v>
      </c>
      <c r="H168" s="68"/>
      <c r="J168" s="68">
        <f>K161+K162+K164+K165+K166</f>
        <v>52073</v>
      </c>
      <c r="K168" s="68"/>
      <c r="L168" s="51">
        <f>Source!U93</f>
        <v>7.3625759999999998</v>
      </c>
      <c r="O168" s="31">
        <f>G168</f>
        <v>2979.71</v>
      </c>
      <c r="P168" s="31">
        <f>J168</f>
        <v>52073</v>
      </c>
      <c r="Q168" s="31">
        <f>L168</f>
        <v>7.3625759999999998</v>
      </c>
      <c r="W168">
        <f>IF(Source!BI93&lt;=1,H161+H162+H164+H165+H166, 0)</f>
        <v>2979.71</v>
      </c>
      <c r="X168">
        <f>IF(Source!BI93=2,H161+H162+H164+H165+H166, 0)</f>
        <v>0</v>
      </c>
      <c r="Y168">
        <f>IF(Source!BI93=3,H161+H162+H164+H165+H166, 0)</f>
        <v>0</v>
      </c>
      <c r="Z168">
        <f>IF(Source!BI93=4,H161+H162+H164+H165+H166, 0)</f>
        <v>0</v>
      </c>
    </row>
    <row r="169" spans="1:26" ht="42.75" x14ac:dyDescent="0.2">
      <c r="A169" s="56">
        <v>31</v>
      </c>
      <c r="B169" s="56" t="s">
        <v>548</v>
      </c>
      <c r="C169" s="56" t="str">
        <f>Source!G94</f>
        <v>Планировка площадей: механизированным способом, группа грунтов 2</v>
      </c>
      <c r="D169" s="40" t="str">
        <f>Source!H94</f>
        <v>1000 м2</v>
      </c>
      <c r="E169" s="10">
        <f>Source!I94</f>
        <v>1.55</v>
      </c>
      <c r="F169" s="41">
        <f>Source!AL94+Source!AM94+Source!AO94</f>
        <v>94.97</v>
      </c>
      <c r="G169" s="42"/>
      <c r="H169" s="41"/>
      <c r="I169" s="42" t="str">
        <f>Source!BO94</f>
        <v/>
      </c>
      <c r="J169" s="42"/>
      <c r="K169" s="41"/>
      <c r="L169" s="43"/>
      <c r="S169">
        <f>ROUND((Source!FX94/100)*((ROUND(Source!AF94*Source!I94, 2)+ROUND(Source!AE94*Source!I94, 2))), 2)</f>
        <v>18.440000000000001</v>
      </c>
      <c r="T169">
        <f>Source!X94</f>
        <v>721.35</v>
      </c>
      <c r="U169">
        <f>ROUND((Source!FY94/100)*((ROUND(Source!AF94*Source!I94, 2)+ROUND(Source!AE94*Source!I94, 2))), 2)</f>
        <v>8.5</v>
      </c>
      <c r="V169">
        <f>Source!Y94</f>
        <v>332.31</v>
      </c>
    </row>
    <row r="170" spans="1:26" x14ac:dyDescent="0.2">
      <c r="C170" s="33" t="str">
        <f>"Объем: "&amp;Source!I94&amp;"=1550/"&amp;"1000"</f>
        <v>Объем: 1,55=1550/1000</v>
      </c>
    </row>
    <row r="171" spans="1:26" ht="14.25" x14ac:dyDescent="0.2">
      <c r="A171" s="56"/>
      <c r="B171" s="56"/>
      <c r="C171" s="56" t="s">
        <v>172</v>
      </c>
      <c r="D171" s="40"/>
      <c r="E171" s="10"/>
      <c r="F171" s="41">
        <f>Source!AM94</f>
        <v>94.97</v>
      </c>
      <c r="G171" s="42" t="str">
        <f>Source!DE94</f>
        <v/>
      </c>
      <c r="H171" s="41">
        <f>ROUND((((Source!ET94)-(Source!EU94))+Source!AE94)*Source!I94, 2)</f>
        <v>147.19999999999999</v>
      </c>
      <c r="I171" s="42"/>
      <c r="J171" s="42">
        <f>IF(Source!BB94&lt;&gt; 0, Source!BB94, 1)</f>
        <v>12.95</v>
      </c>
      <c r="K171" s="41">
        <f>Source!Q94</f>
        <v>1906.29</v>
      </c>
      <c r="L171" s="43"/>
    </row>
    <row r="172" spans="1:26" ht="14.25" x14ac:dyDescent="0.2">
      <c r="A172" s="56"/>
      <c r="B172" s="56"/>
      <c r="C172" s="56" t="s">
        <v>540</v>
      </c>
      <c r="D172" s="40"/>
      <c r="E172" s="10"/>
      <c r="F172" s="41">
        <f>Source!AN94</f>
        <v>13.37</v>
      </c>
      <c r="G172" s="42" t="str">
        <f>Source!DF94</f>
        <v/>
      </c>
      <c r="H172" s="44">
        <f>ROUND(Source!AE94*Source!I94, 2)</f>
        <v>20.72</v>
      </c>
      <c r="I172" s="42"/>
      <c r="J172" s="42">
        <f>IF(Source!BS94&lt;&gt; 0, Source!BS94, 1)</f>
        <v>39.11</v>
      </c>
      <c r="K172" s="44">
        <f>Source!R94</f>
        <v>810.5</v>
      </c>
      <c r="L172" s="43"/>
      <c r="R172">
        <f>H172</f>
        <v>20.72</v>
      </c>
    </row>
    <row r="173" spans="1:26" ht="14.25" x14ac:dyDescent="0.2">
      <c r="A173" s="56"/>
      <c r="B173" s="56"/>
      <c r="C173" s="56" t="s">
        <v>541</v>
      </c>
      <c r="D173" s="40" t="s">
        <v>542</v>
      </c>
      <c r="E173" s="10">
        <f>Source!BZ94</f>
        <v>89</v>
      </c>
      <c r="F173" s="58"/>
      <c r="G173" s="42"/>
      <c r="H173" s="41">
        <f>SUM(S169:S174)</f>
        <v>18.440000000000001</v>
      </c>
      <c r="I173" s="45"/>
      <c r="J173" s="38">
        <f>Source!AT94</f>
        <v>89</v>
      </c>
      <c r="K173" s="41">
        <f>SUM(T169:T174)</f>
        <v>721.35</v>
      </c>
      <c r="L173" s="43"/>
    </row>
    <row r="174" spans="1:26" ht="14.25" x14ac:dyDescent="0.2">
      <c r="A174" s="57"/>
      <c r="B174" s="57"/>
      <c r="C174" s="57" t="s">
        <v>543</v>
      </c>
      <c r="D174" s="46" t="s">
        <v>542</v>
      </c>
      <c r="E174" s="47">
        <f>Source!CA94</f>
        <v>41</v>
      </c>
      <c r="F174" s="59"/>
      <c r="G174" s="49"/>
      <c r="H174" s="48">
        <f>SUM(U169:U174)</f>
        <v>8.5</v>
      </c>
      <c r="I174" s="52"/>
      <c r="J174" s="39">
        <f>Source!AU94</f>
        <v>41</v>
      </c>
      <c r="K174" s="48">
        <f>SUM(V169:V174)</f>
        <v>332.31</v>
      </c>
      <c r="L174" s="53"/>
    </row>
    <row r="175" spans="1:26" ht="15" x14ac:dyDescent="0.25">
      <c r="G175" s="68">
        <f>H171+H173+H174</f>
        <v>174.14</v>
      </c>
      <c r="H175" s="68"/>
      <c r="J175" s="68">
        <f>K171+K173+K174</f>
        <v>2959.95</v>
      </c>
      <c r="K175" s="68"/>
      <c r="L175" s="51">
        <f>Source!U94</f>
        <v>0</v>
      </c>
      <c r="O175" s="31">
        <f>G175</f>
        <v>174.14</v>
      </c>
      <c r="P175" s="31">
        <f>J175</f>
        <v>2959.95</v>
      </c>
      <c r="Q175" s="31">
        <f>L175</f>
        <v>0</v>
      </c>
      <c r="W175">
        <f>IF(Source!BI94&lt;=1,H171+H173+H174, 0)</f>
        <v>174.14</v>
      </c>
      <c r="X175">
        <f>IF(Source!BI94=2,H171+H173+H174, 0)</f>
        <v>0</v>
      </c>
      <c r="Y175">
        <f>IF(Source!BI94=3,H171+H173+H174, 0)</f>
        <v>0</v>
      </c>
      <c r="Z175">
        <f>IF(Source!BI94=4,H171+H173+H174, 0)</f>
        <v>0</v>
      </c>
    </row>
    <row r="176" spans="1:26" ht="57" x14ac:dyDescent="0.2">
      <c r="A176" s="57">
        <v>32</v>
      </c>
      <c r="B176" s="57" t="s">
        <v>549</v>
      </c>
      <c r="C176" s="57" t="str">
        <f>Source!G95</f>
        <v>Перевозка грузов I класса автомобилями-самосвалами грузоподъемностью 10 т работающих вне карьера на расстояние до 2 км</v>
      </c>
      <c r="D176" s="46" t="str">
        <f>Source!H95</f>
        <v>1 т груза</v>
      </c>
      <c r="E176" s="47">
        <f>Source!I95</f>
        <v>466.55</v>
      </c>
      <c r="F176" s="48">
        <f>Source!AK95</f>
        <v>3.86</v>
      </c>
      <c r="G176" s="49" t="str">
        <f>Source!DC95</f>
        <v/>
      </c>
      <c r="H176" s="48">
        <f>ROUND(Source!AB95*Source!I95, 2)</f>
        <v>1800.88</v>
      </c>
      <c r="I176" s="49" t="str">
        <f>Source!BO95</f>
        <v/>
      </c>
      <c r="J176" s="49">
        <f>Source!AZ95</f>
        <v>15.58</v>
      </c>
      <c r="K176" s="48">
        <f>Source!GM95</f>
        <v>28057.759999999998</v>
      </c>
      <c r="L176" s="53"/>
      <c r="S176">
        <f>ROUND((Source!FX95/100)*((ROUND(0*Source!I95, 2)+ROUND(0*Source!I95, 2))), 2)</f>
        <v>0</v>
      </c>
      <c r="T176">
        <f>Source!X95</f>
        <v>0</v>
      </c>
      <c r="U176">
        <f>ROUND((Source!FY95/100)*((ROUND(0*Source!I95, 2)+ROUND(0*Source!I95, 2))), 2)</f>
        <v>0</v>
      </c>
      <c r="V176">
        <f>Source!Y95</f>
        <v>0</v>
      </c>
    </row>
    <row r="177" spans="1:26" ht="15" x14ac:dyDescent="0.25">
      <c r="G177" s="68">
        <f>H176</f>
        <v>1800.88</v>
      </c>
      <c r="H177" s="68"/>
      <c r="J177" s="68">
        <f>K176</f>
        <v>28057.759999999998</v>
      </c>
      <c r="K177" s="68"/>
      <c r="L177" s="51">
        <f>Source!U95</f>
        <v>0</v>
      </c>
      <c r="O177" s="31">
        <f>G177</f>
        <v>1800.88</v>
      </c>
      <c r="P177" s="31">
        <f>J177</f>
        <v>28057.759999999998</v>
      </c>
      <c r="Q177" s="31">
        <f>L177</f>
        <v>0</v>
      </c>
      <c r="W177">
        <f>IF(Source!BI95&lt;=1,H176, 0)</f>
        <v>1800.88</v>
      </c>
      <c r="X177">
        <f>IF(Source!BI95=2,H176, 0)</f>
        <v>0</v>
      </c>
      <c r="Y177">
        <f>IF(Source!BI95=3,H176, 0)</f>
        <v>0</v>
      </c>
      <c r="Z177">
        <f>IF(Source!BI95=4,H176, 0)</f>
        <v>0</v>
      </c>
    </row>
    <row r="178" spans="1:26" ht="57" x14ac:dyDescent="0.2">
      <c r="A178" s="56">
        <v>33</v>
      </c>
      <c r="B178" s="56" t="s">
        <v>551</v>
      </c>
      <c r="C178" s="56" t="str">
        <f>Source!G96</f>
        <v>Укладка пути отдельными элементами на железобетонных шпалах тип рельсов: Р65, длина рельсов 12,5 м, на 1 км число шпал 1840</v>
      </c>
      <c r="D178" s="40" t="str">
        <f>Source!H96</f>
        <v>КМ ПУТИ</v>
      </c>
      <c r="E178" s="10">
        <f>Source!I96</f>
        <v>0.31</v>
      </c>
      <c r="F178" s="41">
        <f>Source!AL96+Source!AM96+Source!AO96</f>
        <v>1527303.83</v>
      </c>
      <c r="G178" s="42"/>
      <c r="H178" s="41"/>
      <c r="I178" s="42" t="str">
        <f>Source!BO96</f>
        <v/>
      </c>
      <c r="J178" s="42"/>
      <c r="K178" s="41"/>
      <c r="L178" s="43"/>
      <c r="S178">
        <f>ROUND((Source!FX96/100)*((ROUND(Source!AF96*Source!I96, 2)+ROUND(Source!AE96*Source!I96, 2))), 2)</f>
        <v>4692.8</v>
      </c>
      <c r="T178">
        <f>Source!X96</f>
        <v>183535.12</v>
      </c>
      <c r="U178">
        <f>ROUND((Source!FY96/100)*((ROUND(Source!AF96*Source!I96, 2)+ROUND(Source!AE96*Source!I96, 2))), 2)</f>
        <v>2378.69</v>
      </c>
      <c r="V178">
        <f>Source!Y96</f>
        <v>93030.41</v>
      </c>
    </row>
    <row r="179" spans="1:26" ht="14.25" x14ac:dyDescent="0.2">
      <c r="A179" s="56"/>
      <c r="B179" s="56"/>
      <c r="C179" s="56" t="s">
        <v>539</v>
      </c>
      <c r="D179" s="40"/>
      <c r="E179" s="10"/>
      <c r="F179" s="41">
        <f>Source!AO96</f>
        <v>9218</v>
      </c>
      <c r="G179" s="42" t="str">
        <f>Source!DG96</f>
        <v>)*1,15</v>
      </c>
      <c r="H179" s="41">
        <f>ROUND(Source!AF96*Source!I96, 2)</f>
        <v>3286.22</v>
      </c>
      <c r="I179" s="42"/>
      <c r="J179" s="42">
        <f>IF(Source!BA96&lt;&gt; 0, Source!BA96, 1)</f>
        <v>39.11</v>
      </c>
      <c r="K179" s="41">
        <f>Source!S96</f>
        <v>128523.95</v>
      </c>
      <c r="L179" s="43"/>
      <c r="R179">
        <f>H179</f>
        <v>3286.22</v>
      </c>
    </row>
    <row r="180" spans="1:26" ht="14.25" x14ac:dyDescent="0.2">
      <c r="A180" s="56"/>
      <c r="B180" s="56"/>
      <c r="C180" s="56" t="s">
        <v>172</v>
      </c>
      <c r="D180" s="40"/>
      <c r="E180" s="10"/>
      <c r="F180" s="41">
        <f>Source!AM96</f>
        <v>40105.1</v>
      </c>
      <c r="G180" s="42" t="str">
        <f>Source!DE96</f>
        <v>)*1,25</v>
      </c>
      <c r="H180" s="41">
        <f>ROUND(((((Source!ET96*1.25))-((Source!EU96*1.25)))+Source!AE96)*Source!I96, 2)</f>
        <v>15540.73</v>
      </c>
      <c r="I180" s="42"/>
      <c r="J180" s="42">
        <f>IF(Source!BB96&lt;&gt; 0, Source!BB96, 1)</f>
        <v>12.95</v>
      </c>
      <c r="K180" s="41">
        <f>Source!Q96</f>
        <v>201252.37</v>
      </c>
      <c r="L180" s="43"/>
    </row>
    <row r="181" spans="1:26" ht="14.25" x14ac:dyDescent="0.2">
      <c r="A181" s="56"/>
      <c r="B181" s="56"/>
      <c r="C181" s="56" t="s">
        <v>540</v>
      </c>
      <c r="D181" s="40"/>
      <c r="E181" s="10"/>
      <c r="F181" s="41">
        <f>Source!AN96</f>
        <v>2629.93</v>
      </c>
      <c r="G181" s="42" t="str">
        <f>Source!DF96</f>
        <v>)*1,25</v>
      </c>
      <c r="H181" s="44">
        <f>ROUND(Source!AE96*Source!I96, 2)</f>
        <v>1019.1</v>
      </c>
      <c r="I181" s="42"/>
      <c r="J181" s="42">
        <f>IF(Source!BS96&lt;&gt; 0, Source!BS96, 1)</f>
        <v>39.11</v>
      </c>
      <c r="K181" s="44">
        <f>Source!R96</f>
        <v>39856.89</v>
      </c>
      <c r="L181" s="43"/>
      <c r="R181">
        <f>H181</f>
        <v>1019.1</v>
      </c>
    </row>
    <row r="182" spans="1:26" ht="14.25" x14ac:dyDescent="0.2">
      <c r="A182" s="56"/>
      <c r="B182" s="56"/>
      <c r="C182" s="56" t="s">
        <v>541</v>
      </c>
      <c r="D182" s="40" t="s">
        <v>542</v>
      </c>
      <c r="E182" s="10">
        <f>Source!BZ96</f>
        <v>109</v>
      </c>
      <c r="F182" s="58"/>
      <c r="G182" s="42"/>
      <c r="H182" s="41">
        <f>SUM(S178:S184)</f>
        <v>4692.8</v>
      </c>
      <c r="I182" s="45"/>
      <c r="J182" s="38">
        <f>Source!AT96</f>
        <v>109</v>
      </c>
      <c r="K182" s="41">
        <f>SUM(T178:T184)</f>
        <v>183535.12</v>
      </c>
      <c r="L182" s="43"/>
    </row>
    <row r="183" spans="1:26" ht="14.25" x14ac:dyDescent="0.2">
      <c r="A183" s="56"/>
      <c r="B183" s="56"/>
      <c r="C183" s="56" t="s">
        <v>543</v>
      </c>
      <c r="D183" s="40" t="s">
        <v>542</v>
      </c>
      <c r="E183" s="10">
        <f>Source!CA96</f>
        <v>65</v>
      </c>
      <c r="F183" s="69" t="str">
        <f>CONCATENATE(" )", Source!DM96, Source!FU96, "=", Source!FY96)</f>
        <v xml:space="preserve"> ))*0,85=55,25</v>
      </c>
      <c r="G183" s="70"/>
      <c r="H183" s="41">
        <f>SUM(U178:U184)</f>
        <v>2378.69</v>
      </c>
      <c r="I183" s="45"/>
      <c r="J183" s="38">
        <f>Source!AU96</f>
        <v>55.25</v>
      </c>
      <c r="K183" s="41">
        <f>SUM(V178:V184)</f>
        <v>93030.41</v>
      </c>
      <c r="L183" s="43"/>
    </row>
    <row r="184" spans="1:26" ht="14.25" x14ac:dyDescent="0.2">
      <c r="A184" s="57"/>
      <c r="B184" s="57"/>
      <c r="C184" s="57" t="s">
        <v>544</v>
      </c>
      <c r="D184" s="46" t="s">
        <v>545</v>
      </c>
      <c r="E184" s="47">
        <f>Source!AQ96</f>
        <v>1100</v>
      </c>
      <c r="F184" s="48"/>
      <c r="G184" s="49" t="str">
        <f>Source!DI96</f>
        <v>)*1,15</v>
      </c>
      <c r="H184" s="48"/>
      <c r="I184" s="49"/>
      <c r="J184" s="49"/>
      <c r="K184" s="48"/>
      <c r="L184" s="50">
        <f>Source!U96</f>
        <v>392.15</v>
      </c>
    </row>
    <row r="185" spans="1:26" ht="15" x14ac:dyDescent="0.25">
      <c r="G185" s="68">
        <f>H179+H180+H182+H183</f>
        <v>25898.44</v>
      </c>
      <c r="H185" s="68"/>
      <c r="J185" s="68">
        <f>K179+K180+K182+K183</f>
        <v>606341.85</v>
      </c>
      <c r="K185" s="68"/>
      <c r="L185" s="51">
        <f>Source!U96</f>
        <v>392.15</v>
      </c>
      <c r="O185" s="31">
        <f>G185</f>
        <v>25898.44</v>
      </c>
      <c r="P185" s="31">
        <f>J185</f>
        <v>606341.85</v>
      </c>
      <c r="Q185" s="31">
        <f>L185</f>
        <v>392.15</v>
      </c>
      <c r="W185">
        <f>IF(Source!BI96&lt;=1,H179+H180+H182+H183, 0)</f>
        <v>25898.44</v>
      </c>
      <c r="X185">
        <f>IF(Source!BI96=2,H179+H180+H182+H183, 0)</f>
        <v>0</v>
      </c>
      <c r="Y185">
        <f>IF(Source!BI96=3,H179+H180+H182+H183, 0)</f>
        <v>0</v>
      </c>
      <c r="Z185">
        <f>IF(Source!BI96=4,H179+H180+H182+H183, 0)</f>
        <v>0</v>
      </c>
    </row>
    <row r="186" spans="1:26" ht="54" x14ac:dyDescent="0.2">
      <c r="A186" s="57">
        <v>34</v>
      </c>
      <c r="B186" s="57" t="s">
        <v>70</v>
      </c>
      <c r="C186" s="57" t="s">
        <v>552</v>
      </c>
      <c r="D186" s="46" t="str">
        <f>Source!H97</f>
        <v>ШТ</v>
      </c>
      <c r="E186" s="47">
        <f>Source!I97</f>
        <v>571</v>
      </c>
      <c r="F186" s="48">
        <f>Source!AL97</f>
        <v>107.45</v>
      </c>
      <c r="G186" s="49" t="str">
        <f>Source!DD97</f>
        <v/>
      </c>
      <c r="H186" s="48">
        <f>ROUND(Source!AC97*Source!I97, 2)</f>
        <v>61353.95</v>
      </c>
      <c r="I186" s="49" t="str">
        <f>Source!BO97</f>
        <v/>
      </c>
      <c r="J186" s="49">
        <f>IF(Source!BC97&lt;&gt; 0, Source!BC97, 1)</f>
        <v>8.9499999999999993</v>
      </c>
      <c r="K186" s="48">
        <f>Source!P97</f>
        <v>549117.85</v>
      </c>
      <c r="L186" s="53"/>
      <c r="S186">
        <f>ROUND((Source!FX97/100)*((ROUND(Source!AF97*Source!I97, 2)+ROUND(Source!AE97*Source!I97, 2))), 2)</f>
        <v>0</v>
      </c>
      <c r="T186">
        <f>Source!X97</f>
        <v>0</v>
      </c>
      <c r="U186">
        <f>ROUND((Source!FY97/100)*((ROUND(Source!AF97*Source!I97, 2)+ROUND(Source!AE97*Source!I97, 2))), 2)</f>
        <v>0</v>
      </c>
      <c r="V186">
        <f>Source!Y97</f>
        <v>0</v>
      </c>
    </row>
    <row r="187" spans="1:26" ht="15" x14ac:dyDescent="0.25">
      <c r="G187" s="68">
        <f>H186</f>
        <v>61353.95</v>
      </c>
      <c r="H187" s="68"/>
      <c r="J187" s="68">
        <f>K186</f>
        <v>549117.85</v>
      </c>
      <c r="K187" s="68"/>
      <c r="L187" s="51">
        <f>Source!U97</f>
        <v>0</v>
      </c>
      <c r="O187" s="31">
        <f>G187</f>
        <v>61353.95</v>
      </c>
      <c r="P187" s="31">
        <f>J187</f>
        <v>549117.85</v>
      </c>
      <c r="Q187" s="31">
        <f>L187</f>
        <v>0</v>
      </c>
      <c r="W187">
        <f>IF(Source!BI97&lt;=1,H186, 0)</f>
        <v>61353.95</v>
      </c>
      <c r="X187">
        <f>IF(Source!BI97=2,H186, 0)</f>
        <v>0</v>
      </c>
      <c r="Y187">
        <f>IF(Source!BI97=3,H186, 0)</f>
        <v>0</v>
      </c>
      <c r="Z187">
        <f>IF(Source!BI97=4,H186, 0)</f>
        <v>0</v>
      </c>
    </row>
    <row r="188" spans="1:26" ht="54" x14ac:dyDescent="0.2">
      <c r="A188" s="57">
        <v>35</v>
      </c>
      <c r="B188" s="57" t="s">
        <v>70</v>
      </c>
      <c r="C188" s="57" t="s">
        <v>553</v>
      </c>
      <c r="D188" s="46" t="str">
        <f>Source!H98</f>
        <v>ШТ</v>
      </c>
      <c r="E188" s="47">
        <f>Source!I98</f>
        <v>1142</v>
      </c>
      <c r="F188" s="48">
        <f>Source!AL98</f>
        <v>184.02</v>
      </c>
      <c r="G188" s="49" t="str">
        <f>Source!DD98</f>
        <v/>
      </c>
      <c r="H188" s="48">
        <f>ROUND(Source!AC98*Source!I98, 2)</f>
        <v>210150.84</v>
      </c>
      <c r="I188" s="49" t="str">
        <f>Source!BO98</f>
        <v/>
      </c>
      <c r="J188" s="49">
        <f>IF(Source!BC98&lt;&gt; 0, Source!BC98, 1)</f>
        <v>8.9499999999999993</v>
      </c>
      <c r="K188" s="48">
        <f>Source!P98</f>
        <v>1880850.02</v>
      </c>
      <c r="L188" s="53"/>
      <c r="S188">
        <f>ROUND((Source!FX98/100)*((ROUND(Source!AF98*Source!I98, 2)+ROUND(Source!AE98*Source!I98, 2))), 2)</f>
        <v>0</v>
      </c>
      <c r="T188">
        <f>Source!X98</f>
        <v>0</v>
      </c>
      <c r="U188">
        <f>ROUND((Source!FY98/100)*((ROUND(Source!AF98*Source!I98, 2)+ROUND(Source!AE98*Source!I98, 2))), 2)</f>
        <v>0</v>
      </c>
      <c r="V188">
        <f>Source!Y98</f>
        <v>0</v>
      </c>
    </row>
    <row r="189" spans="1:26" ht="15" x14ac:dyDescent="0.25">
      <c r="G189" s="68">
        <f>H188</f>
        <v>210150.84</v>
      </c>
      <c r="H189" s="68"/>
      <c r="J189" s="68">
        <f>K188</f>
        <v>1880850.02</v>
      </c>
      <c r="K189" s="68"/>
      <c r="L189" s="51">
        <f>Source!U98</f>
        <v>0</v>
      </c>
      <c r="O189" s="31">
        <f>G189</f>
        <v>210150.84</v>
      </c>
      <c r="P189" s="31">
        <f>J189</f>
        <v>1880850.02</v>
      </c>
      <c r="Q189" s="31">
        <f>L189</f>
        <v>0</v>
      </c>
      <c r="W189">
        <f>IF(Source!BI98&lt;=1,H188, 0)</f>
        <v>210150.84</v>
      </c>
      <c r="X189">
        <f>IF(Source!BI98=2,H188, 0)</f>
        <v>0</v>
      </c>
      <c r="Y189">
        <f>IF(Source!BI98=3,H188, 0)</f>
        <v>0</v>
      </c>
      <c r="Z189">
        <f>IF(Source!BI98=4,H188, 0)</f>
        <v>0</v>
      </c>
    </row>
    <row r="190" spans="1:26" ht="42.75" x14ac:dyDescent="0.2">
      <c r="A190" s="57">
        <v>36</v>
      </c>
      <c r="B190" s="57" t="s">
        <v>70</v>
      </c>
      <c r="C190" s="57" t="s">
        <v>554</v>
      </c>
      <c r="D190" s="46" t="str">
        <f>Source!H99</f>
        <v>ШТ</v>
      </c>
      <c r="E190" s="47">
        <f>Source!I99</f>
        <v>1142</v>
      </c>
      <c r="F190" s="48">
        <f>Source!AL99</f>
        <v>7.53</v>
      </c>
      <c r="G190" s="49" t="str">
        <f>Source!DD99</f>
        <v/>
      </c>
      <c r="H190" s="48">
        <f>ROUND(Source!AC99*Source!I99, 2)</f>
        <v>8599.26</v>
      </c>
      <c r="I190" s="49" t="str">
        <f>Source!BO99</f>
        <v/>
      </c>
      <c r="J190" s="49">
        <f>IF(Source!BC99&lt;&gt; 0, Source!BC99, 1)</f>
        <v>8.9499999999999993</v>
      </c>
      <c r="K190" s="48">
        <f>Source!P99</f>
        <v>76963.38</v>
      </c>
      <c r="L190" s="53"/>
      <c r="S190">
        <f>ROUND((Source!FX99/100)*((ROUND(Source!AF99*Source!I99, 2)+ROUND(Source!AE99*Source!I99, 2))), 2)</f>
        <v>0</v>
      </c>
      <c r="T190">
        <f>Source!X99</f>
        <v>0</v>
      </c>
      <c r="U190">
        <f>ROUND((Source!FY99/100)*((ROUND(Source!AF99*Source!I99, 2)+ROUND(Source!AE99*Source!I99, 2))), 2)</f>
        <v>0</v>
      </c>
      <c r="V190">
        <f>Source!Y99</f>
        <v>0</v>
      </c>
    </row>
    <row r="191" spans="1:26" ht="15" x14ac:dyDescent="0.25">
      <c r="G191" s="68">
        <f>H190</f>
        <v>8599.26</v>
      </c>
      <c r="H191" s="68"/>
      <c r="J191" s="68">
        <f>K190</f>
        <v>76963.38</v>
      </c>
      <c r="K191" s="68"/>
      <c r="L191" s="51">
        <f>Source!U99</f>
        <v>0</v>
      </c>
      <c r="O191" s="31">
        <f>G191</f>
        <v>8599.26</v>
      </c>
      <c r="P191" s="31">
        <f>J191</f>
        <v>76963.38</v>
      </c>
      <c r="Q191" s="31">
        <f>L191</f>
        <v>0</v>
      </c>
      <c r="W191">
        <f>IF(Source!BI99&lt;=1,H190, 0)</f>
        <v>8599.26</v>
      </c>
      <c r="X191">
        <f>IF(Source!BI99=2,H190, 0)</f>
        <v>0</v>
      </c>
      <c r="Y191">
        <f>IF(Source!BI99=3,H190, 0)</f>
        <v>0</v>
      </c>
      <c r="Z191">
        <f>IF(Source!BI99=4,H190, 0)</f>
        <v>0</v>
      </c>
    </row>
    <row r="192" spans="1:26" ht="42.75" x14ac:dyDescent="0.2">
      <c r="A192" s="57">
        <v>37</v>
      </c>
      <c r="B192" s="57" t="s">
        <v>70</v>
      </c>
      <c r="C192" s="57" t="s">
        <v>555</v>
      </c>
      <c r="D192" s="46" t="str">
        <f>Source!H100</f>
        <v>ШТ</v>
      </c>
      <c r="E192" s="47">
        <f>Source!I100</f>
        <v>1142</v>
      </c>
      <c r="F192" s="48">
        <f>Source!AL100</f>
        <v>8.06</v>
      </c>
      <c r="G192" s="49" t="str">
        <f>Source!DD100</f>
        <v/>
      </c>
      <c r="H192" s="48">
        <f>ROUND(Source!AC100*Source!I100, 2)</f>
        <v>9204.52</v>
      </c>
      <c r="I192" s="49" t="str">
        <f>Source!BO100</f>
        <v/>
      </c>
      <c r="J192" s="49">
        <f>IF(Source!BC100&lt;&gt; 0, Source!BC100, 1)</f>
        <v>8.9499999999999993</v>
      </c>
      <c r="K192" s="48">
        <f>Source!P100</f>
        <v>82380.45</v>
      </c>
      <c r="L192" s="53"/>
      <c r="S192">
        <f>ROUND((Source!FX100/100)*((ROUND(Source!AF100*Source!I100, 2)+ROUND(Source!AE100*Source!I100, 2))), 2)</f>
        <v>0</v>
      </c>
      <c r="T192">
        <f>Source!X100</f>
        <v>0</v>
      </c>
      <c r="U192">
        <f>ROUND((Source!FY100/100)*((ROUND(Source!AF100*Source!I100, 2)+ROUND(Source!AE100*Source!I100, 2))), 2)</f>
        <v>0</v>
      </c>
      <c r="V192">
        <f>Source!Y100</f>
        <v>0</v>
      </c>
    </row>
    <row r="193" spans="1:26" ht="15" x14ac:dyDescent="0.25">
      <c r="G193" s="68">
        <f>H192</f>
        <v>9204.52</v>
      </c>
      <c r="H193" s="68"/>
      <c r="J193" s="68">
        <f>K192</f>
        <v>82380.45</v>
      </c>
      <c r="K193" s="68"/>
      <c r="L193" s="51">
        <f>Source!U100</f>
        <v>0</v>
      </c>
      <c r="O193" s="31">
        <f>G193</f>
        <v>9204.52</v>
      </c>
      <c r="P193" s="31">
        <f>J193</f>
        <v>82380.45</v>
      </c>
      <c r="Q193" s="31">
        <f>L193</f>
        <v>0</v>
      </c>
      <c r="W193">
        <f>IF(Source!BI100&lt;=1,H192, 0)</f>
        <v>9204.52</v>
      </c>
      <c r="X193">
        <f>IF(Source!BI100=2,H192, 0)</f>
        <v>0</v>
      </c>
      <c r="Y193">
        <f>IF(Source!BI100=3,H192, 0)</f>
        <v>0</v>
      </c>
      <c r="Z193">
        <f>IF(Source!BI100=4,H192, 0)</f>
        <v>0</v>
      </c>
    </row>
    <row r="194" spans="1:26" ht="42.75" x14ac:dyDescent="0.2">
      <c r="A194" s="57">
        <v>38</v>
      </c>
      <c r="B194" s="57" t="s">
        <v>70</v>
      </c>
      <c r="C194" s="57" t="s">
        <v>556</v>
      </c>
      <c r="D194" s="46" t="str">
        <f>Source!H101</f>
        <v>ШТ</v>
      </c>
      <c r="E194" s="47">
        <f>Source!I101</f>
        <v>2284</v>
      </c>
      <c r="F194" s="48">
        <f>Source!AL101</f>
        <v>12.08</v>
      </c>
      <c r="G194" s="49" t="str">
        <f>Source!DD101</f>
        <v/>
      </c>
      <c r="H194" s="48">
        <f>ROUND(Source!AC101*Source!I101, 2)</f>
        <v>27590.720000000001</v>
      </c>
      <c r="I194" s="49" t="str">
        <f>Source!BO101</f>
        <v/>
      </c>
      <c r="J194" s="49">
        <f>IF(Source!BC101&lt;&gt; 0, Source!BC101, 1)</f>
        <v>8.9499999999999993</v>
      </c>
      <c r="K194" s="48">
        <f>Source!P101</f>
        <v>246936.94</v>
      </c>
      <c r="L194" s="53"/>
      <c r="S194">
        <f>ROUND((Source!FX101/100)*((ROUND(Source!AF101*Source!I101, 2)+ROUND(Source!AE101*Source!I101, 2))), 2)</f>
        <v>0</v>
      </c>
      <c r="T194">
        <f>Source!X101</f>
        <v>0</v>
      </c>
      <c r="U194">
        <f>ROUND((Source!FY101/100)*((ROUND(Source!AF101*Source!I101, 2)+ROUND(Source!AE101*Source!I101, 2))), 2)</f>
        <v>0</v>
      </c>
      <c r="V194">
        <f>Source!Y101</f>
        <v>0</v>
      </c>
    </row>
    <row r="195" spans="1:26" ht="15" x14ac:dyDescent="0.25">
      <c r="G195" s="68">
        <f>H194</f>
        <v>27590.720000000001</v>
      </c>
      <c r="H195" s="68"/>
      <c r="J195" s="68">
        <f>K194</f>
        <v>246936.94</v>
      </c>
      <c r="K195" s="68"/>
      <c r="L195" s="51">
        <f>Source!U101</f>
        <v>0</v>
      </c>
      <c r="O195" s="31">
        <f>G195</f>
        <v>27590.720000000001</v>
      </c>
      <c r="P195" s="31">
        <f>J195</f>
        <v>246936.94</v>
      </c>
      <c r="Q195" s="31">
        <f>L195</f>
        <v>0</v>
      </c>
      <c r="W195">
        <f>IF(Source!BI101&lt;=1,H194, 0)</f>
        <v>27590.720000000001</v>
      </c>
      <c r="X195">
        <f>IF(Source!BI101=2,H194, 0)</f>
        <v>0</v>
      </c>
      <c r="Y195">
        <f>IF(Source!BI101=3,H194, 0)</f>
        <v>0</v>
      </c>
      <c r="Z195">
        <f>IF(Source!BI101=4,H194, 0)</f>
        <v>0</v>
      </c>
    </row>
    <row r="196" spans="1:26" ht="42.75" x14ac:dyDescent="0.2">
      <c r="A196" s="57">
        <v>39</v>
      </c>
      <c r="B196" s="57" t="s">
        <v>70</v>
      </c>
      <c r="C196" s="57" t="s">
        <v>559</v>
      </c>
      <c r="D196" s="46" t="str">
        <f>Source!H102</f>
        <v>ШТ</v>
      </c>
      <c r="E196" s="47">
        <f>Source!I102</f>
        <v>4568</v>
      </c>
      <c r="F196" s="48">
        <f>Source!AL102</f>
        <v>2.2599999999999998</v>
      </c>
      <c r="G196" s="49" t="str">
        <f>Source!DD102</f>
        <v/>
      </c>
      <c r="H196" s="48">
        <f>ROUND(Source!AC102*Source!I102, 2)</f>
        <v>10323.68</v>
      </c>
      <c r="I196" s="49" t="str">
        <f>Source!BO102</f>
        <v/>
      </c>
      <c r="J196" s="49">
        <f>IF(Source!BC102&lt;&gt; 0, Source!BC102, 1)</f>
        <v>8.9499999999999993</v>
      </c>
      <c r="K196" s="48">
        <f>Source!P102</f>
        <v>92396.94</v>
      </c>
      <c r="L196" s="53"/>
      <c r="S196">
        <f>ROUND((Source!FX102/100)*((ROUND(Source!AF102*Source!I102, 2)+ROUND(Source!AE102*Source!I102, 2))), 2)</f>
        <v>0</v>
      </c>
      <c r="T196">
        <f>Source!X102</f>
        <v>0</v>
      </c>
      <c r="U196">
        <f>ROUND((Source!FY102/100)*((ROUND(Source!AF102*Source!I102, 2)+ROUND(Source!AE102*Source!I102, 2))), 2)</f>
        <v>0</v>
      </c>
      <c r="V196">
        <f>Source!Y102</f>
        <v>0</v>
      </c>
    </row>
    <row r="197" spans="1:26" ht="15" x14ac:dyDescent="0.25">
      <c r="G197" s="68">
        <f>H196</f>
        <v>10323.68</v>
      </c>
      <c r="H197" s="68"/>
      <c r="J197" s="68">
        <f>K196</f>
        <v>92396.94</v>
      </c>
      <c r="K197" s="68"/>
      <c r="L197" s="51">
        <f>Source!U102</f>
        <v>0</v>
      </c>
      <c r="O197" s="31">
        <f>G197</f>
        <v>10323.68</v>
      </c>
      <c r="P197" s="31">
        <f>J197</f>
        <v>92396.94</v>
      </c>
      <c r="Q197" s="31">
        <f>L197</f>
        <v>0</v>
      </c>
      <c r="W197">
        <f>IF(Source!BI102&lt;=1,H196, 0)</f>
        <v>10323.68</v>
      </c>
      <c r="X197">
        <f>IF(Source!BI102=2,H196, 0)</f>
        <v>0</v>
      </c>
      <c r="Y197">
        <f>IF(Source!BI102=3,H196, 0)</f>
        <v>0</v>
      </c>
      <c r="Z197">
        <f>IF(Source!BI102=4,H196, 0)</f>
        <v>0</v>
      </c>
    </row>
    <row r="198" spans="1:26" ht="54" x14ac:dyDescent="0.2">
      <c r="A198" s="57">
        <v>40</v>
      </c>
      <c r="B198" s="57" t="s">
        <v>70</v>
      </c>
      <c r="C198" s="57" t="s">
        <v>557</v>
      </c>
      <c r="D198" s="46" t="str">
        <f>Source!H103</f>
        <v>ШТ</v>
      </c>
      <c r="E198" s="47">
        <f>Source!I103</f>
        <v>2284</v>
      </c>
      <c r="F198" s="48">
        <f>Source!AL103</f>
        <v>8.17</v>
      </c>
      <c r="G198" s="49" t="str">
        <f>Source!DD103</f>
        <v/>
      </c>
      <c r="H198" s="48">
        <f>ROUND(Source!AC103*Source!I103, 2)</f>
        <v>18660.28</v>
      </c>
      <c r="I198" s="49" t="str">
        <f>Source!BO103</f>
        <v/>
      </c>
      <c r="J198" s="49">
        <f>IF(Source!BC103&lt;&gt; 0, Source!BC103, 1)</f>
        <v>8.9499999999999993</v>
      </c>
      <c r="K198" s="48">
        <f>Source!P103</f>
        <v>167009.51</v>
      </c>
      <c r="L198" s="53"/>
      <c r="S198">
        <f>ROUND((Source!FX103/100)*((ROUND(Source!AF103*Source!I103, 2)+ROUND(Source!AE103*Source!I103, 2))), 2)</f>
        <v>0</v>
      </c>
      <c r="T198">
        <f>Source!X103</f>
        <v>0</v>
      </c>
      <c r="U198">
        <f>ROUND((Source!FY103/100)*((ROUND(Source!AF103*Source!I103, 2)+ROUND(Source!AE103*Source!I103, 2))), 2)</f>
        <v>0</v>
      </c>
      <c r="V198">
        <f>Source!Y103</f>
        <v>0</v>
      </c>
    </row>
    <row r="199" spans="1:26" ht="15" x14ac:dyDescent="0.25">
      <c r="G199" s="68">
        <f>H198</f>
        <v>18660.28</v>
      </c>
      <c r="H199" s="68"/>
      <c r="J199" s="68">
        <f>K198</f>
        <v>167009.51</v>
      </c>
      <c r="K199" s="68"/>
      <c r="L199" s="51">
        <f>Source!U103</f>
        <v>0</v>
      </c>
      <c r="O199" s="31">
        <f>G199</f>
        <v>18660.28</v>
      </c>
      <c r="P199" s="31">
        <f>J199</f>
        <v>167009.51</v>
      </c>
      <c r="Q199" s="31">
        <f>L199</f>
        <v>0</v>
      </c>
      <c r="W199">
        <f>IF(Source!BI103&lt;=1,H198, 0)</f>
        <v>18660.28</v>
      </c>
      <c r="X199">
        <f>IF(Source!BI103=2,H198, 0)</f>
        <v>0</v>
      </c>
      <c r="Y199">
        <f>IF(Source!BI103=3,H198, 0)</f>
        <v>0</v>
      </c>
      <c r="Z199">
        <f>IF(Source!BI103=4,H198, 0)</f>
        <v>0</v>
      </c>
    </row>
    <row r="200" spans="1:26" ht="54" x14ac:dyDescent="0.2">
      <c r="A200" s="57">
        <v>41</v>
      </c>
      <c r="B200" s="57" t="s">
        <v>70</v>
      </c>
      <c r="C200" s="57" t="s">
        <v>558</v>
      </c>
      <c r="D200" s="46" t="str">
        <f>Source!H104</f>
        <v>ШТ</v>
      </c>
      <c r="E200" s="47">
        <f>Source!I104</f>
        <v>2284</v>
      </c>
      <c r="F200" s="48">
        <f>Source!AL104</f>
        <v>12.89</v>
      </c>
      <c r="G200" s="49" t="str">
        <f>Source!DD104</f>
        <v/>
      </c>
      <c r="H200" s="48">
        <f>ROUND(Source!AC104*Source!I104, 2)</f>
        <v>29440.76</v>
      </c>
      <c r="I200" s="49" t="str">
        <f>Source!BO104</f>
        <v/>
      </c>
      <c r="J200" s="49">
        <f>IF(Source!BC104&lt;&gt; 0, Source!BC104, 1)</f>
        <v>8.9499999999999993</v>
      </c>
      <c r="K200" s="48">
        <f>Source!P104</f>
        <v>263494.8</v>
      </c>
      <c r="L200" s="53"/>
      <c r="S200">
        <f>ROUND((Source!FX104/100)*((ROUND(Source!AF104*Source!I104, 2)+ROUND(Source!AE104*Source!I104, 2))), 2)</f>
        <v>0</v>
      </c>
      <c r="T200">
        <f>Source!X104</f>
        <v>0</v>
      </c>
      <c r="U200">
        <f>ROUND((Source!FY104/100)*((ROUND(Source!AF104*Source!I104, 2)+ROUND(Source!AE104*Source!I104, 2))), 2)</f>
        <v>0</v>
      </c>
      <c r="V200">
        <f>Source!Y104</f>
        <v>0</v>
      </c>
    </row>
    <row r="201" spans="1:26" ht="15" x14ac:dyDescent="0.25">
      <c r="G201" s="68">
        <f>H200</f>
        <v>29440.76</v>
      </c>
      <c r="H201" s="68"/>
      <c r="J201" s="68">
        <f>K200</f>
        <v>263494.8</v>
      </c>
      <c r="K201" s="68"/>
      <c r="L201" s="51">
        <f>Source!U104</f>
        <v>0</v>
      </c>
      <c r="O201" s="31">
        <f>G201</f>
        <v>29440.76</v>
      </c>
      <c r="P201" s="31">
        <f>J201</f>
        <v>263494.8</v>
      </c>
      <c r="Q201" s="31">
        <f>L201</f>
        <v>0</v>
      </c>
      <c r="W201">
        <f>IF(Source!BI104&lt;=1,H200, 0)</f>
        <v>29440.76</v>
      </c>
      <c r="X201">
        <f>IF(Source!BI104=2,H200, 0)</f>
        <v>0</v>
      </c>
      <c r="Y201">
        <f>IF(Source!BI104=3,H200, 0)</f>
        <v>0</v>
      </c>
      <c r="Z201">
        <f>IF(Source!BI104=4,H200, 0)</f>
        <v>0</v>
      </c>
    </row>
    <row r="202" spans="1:26" ht="54" x14ac:dyDescent="0.2">
      <c r="A202" s="57">
        <v>42</v>
      </c>
      <c r="B202" s="57" t="s">
        <v>70</v>
      </c>
      <c r="C202" s="57" t="s">
        <v>560</v>
      </c>
      <c r="D202" s="46" t="str">
        <f>Source!H105</f>
        <v>ШТ</v>
      </c>
      <c r="E202" s="47">
        <f>Source!I105</f>
        <v>2284</v>
      </c>
      <c r="F202" s="48">
        <f>Source!AL105</f>
        <v>0.43</v>
      </c>
      <c r="G202" s="49" t="str">
        <f>Source!DD105</f>
        <v/>
      </c>
      <c r="H202" s="48">
        <f>ROUND(Source!AC105*Source!I105, 2)</f>
        <v>982.12</v>
      </c>
      <c r="I202" s="49" t="str">
        <f>Source!BO105</f>
        <v/>
      </c>
      <c r="J202" s="49">
        <f>IF(Source!BC105&lt;&gt; 0, Source!BC105, 1)</f>
        <v>8.9499999999999993</v>
      </c>
      <c r="K202" s="48">
        <f>Source!P105</f>
        <v>8789.9699999999993</v>
      </c>
      <c r="L202" s="53"/>
      <c r="S202">
        <f>ROUND((Source!FX105/100)*((ROUND(Source!AF105*Source!I105, 2)+ROUND(Source!AE105*Source!I105, 2))), 2)</f>
        <v>0</v>
      </c>
      <c r="T202">
        <f>Source!X105</f>
        <v>0</v>
      </c>
      <c r="U202">
        <f>ROUND((Source!FY105/100)*((ROUND(Source!AF105*Source!I105, 2)+ROUND(Source!AE105*Source!I105, 2))), 2)</f>
        <v>0</v>
      </c>
      <c r="V202">
        <f>Source!Y105</f>
        <v>0</v>
      </c>
    </row>
    <row r="203" spans="1:26" ht="15" x14ac:dyDescent="0.25">
      <c r="G203" s="68">
        <f>H202</f>
        <v>982.12</v>
      </c>
      <c r="H203" s="68"/>
      <c r="J203" s="68">
        <f>K202</f>
        <v>8789.9699999999993</v>
      </c>
      <c r="K203" s="68"/>
      <c r="L203" s="51">
        <f>Source!U105</f>
        <v>0</v>
      </c>
      <c r="O203" s="31">
        <f>G203</f>
        <v>982.12</v>
      </c>
      <c r="P203" s="31">
        <f>J203</f>
        <v>8789.9699999999993</v>
      </c>
      <c r="Q203" s="31">
        <f>L203</f>
        <v>0</v>
      </c>
      <c r="W203">
        <f>IF(Source!BI105&lt;=1,H202, 0)</f>
        <v>982.12</v>
      </c>
      <c r="X203">
        <f>IF(Source!BI105=2,H202, 0)</f>
        <v>0</v>
      </c>
      <c r="Y203">
        <f>IF(Source!BI105=3,H202, 0)</f>
        <v>0</v>
      </c>
      <c r="Z203">
        <f>IF(Source!BI105=4,H202, 0)</f>
        <v>0</v>
      </c>
    </row>
    <row r="204" spans="1:26" ht="54" x14ac:dyDescent="0.2">
      <c r="A204" s="57">
        <v>43</v>
      </c>
      <c r="B204" s="57" t="s">
        <v>70</v>
      </c>
      <c r="C204" s="57" t="s">
        <v>561</v>
      </c>
      <c r="D204" s="46" t="str">
        <f>Source!H106</f>
        <v>ШТ</v>
      </c>
      <c r="E204" s="47">
        <f>Source!I106</f>
        <v>2284</v>
      </c>
      <c r="F204" s="48">
        <f>Source!AL106</f>
        <v>1.72</v>
      </c>
      <c r="G204" s="49" t="str">
        <f>Source!DD106</f>
        <v/>
      </c>
      <c r="H204" s="48">
        <f>ROUND(Source!AC106*Source!I106, 2)</f>
        <v>3928.48</v>
      </c>
      <c r="I204" s="49" t="str">
        <f>Source!BO106</f>
        <v/>
      </c>
      <c r="J204" s="49">
        <f>IF(Source!BC106&lt;&gt; 0, Source!BC106, 1)</f>
        <v>8.9499999999999993</v>
      </c>
      <c r="K204" s="48">
        <f>Source!P106</f>
        <v>35159.9</v>
      </c>
      <c r="L204" s="53"/>
      <c r="S204">
        <f>ROUND((Source!FX106/100)*((ROUND(Source!AF106*Source!I106, 2)+ROUND(Source!AE106*Source!I106, 2))), 2)</f>
        <v>0</v>
      </c>
      <c r="T204">
        <f>Source!X106</f>
        <v>0</v>
      </c>
      <c r="U204">
        <f>ROUND((Source!FY106/100)*((ROUND(Source!AF106*Source!I106, 2)+ROUND(Source!AE106*Source!I106, 2))), 2)</f>
        <v>0</v>
      </c>
      <c r="V204">
        <f>Source!Y106</f>
        <v>0</v>
      </c>
    </row>
    <row r="205" spans="1:26" ht="15" x14ac:dyDescent="0.25">
      <c r="G205" s="68">
        <f>H204</f>
        <v>3928.48</v>
      </c>
      <c r="H205" s="68"/>
      <c r="J205" s="68">
        <f>K204</f>
        <v>35159.9</v>
      </c>
      <c r="K205" s="68"/>
      <c r="L205" s="51">
        <f>Source!U106</f>
        <v>0</v>
      </c>
      <c r="O205" s="31">
        <f>G205</f>
        <v>3928.48</v>
      </c>
      <c r="P205" s="31">
        <f>J205</f>
        <v>35159.9</v>
      </c>
      <c r="Q205" s="31">
        <f>L205</f>
        <v>0</v>
      </c>
      <c r="W205">
        <f>IF(Source!BI106&lt;=1,H204, 0)</f>
        <v>3928.48</v>
      </c>
      <c r="X205">
        <f>IF(Source!BI106=2,H204, 0)</f>
        <v>0</v>
      </c>
      <c r="Y205">
        <f>IF(Source!BI106=3,H204, 0)</f>
        <v>0</v>
      </c>
      <c r="Z205">
        <f>IF(Source!BI106=4,H204, 0)</f>
        <v>0</v>
      </c>
    </row>
    <row r="206" spans="1:26" ht="54" x14ac:dyDescent="0.2">
      <c r="A206" s="57">
        <v>44</v>
      </c>
      <c r="B206" s="57" t="s">
        <v>70</v>
      </c>
      <c r="C206" s="57" t="s">
        <v>562</v>
      </c>
      <c r="D206" s="46" t="str">
        <f>Source!H107</f>
        <v>КОМ</v>
      </c>
      <c r="E206" s="47">
        <f>Source!I107</f>
        <v>4</v>
      </c>
      <c r="F206" s="48">
        <f>Source!AL107</f>
        <v>2041.3999999999999</v>
      </c>
      <c r="G206" s="49" t="str">
        <f>Source!DD107</f>
        <v/>
      </c>
      <c r="H206" s="48">
        <f>ROUND(Source!AC107*Source!I107, 2)</f>
        <v>8165.6</v>
      </c>
      <c r="I206" s="49" t="str">
        <f>Source!BO107</f>
        <v/>
      </c>
      <c r="J206" s="49">
        <f>IF(Source!BC107&lt;&gt; 0, Source!BC107, 1)</f>
        <v>8.9499999999999993</v>
      </c>
      <c r="K206" s="48">
        <f>Source!P107</f>
        <v>73082.12</v>
      </c>
      <c r="L206" s="53"/>
      <c r="S206">
        <f>ROUND((Source!FX107/100)*((ROUND(Source!AF107*Source!I107, 2)+ROUND(Source!AE107*Source!I107, 2))), 2)</f>
        <v>0</v>
      </c>
      <c r="T206">
        <f>Source!X107</f>
        <v>0</v>
      </c>
      <c r="U206">
        <f>ROUND((Source!FY107/100)*((ROUND(Source!AF107*Source!I107, 2)+ROUND(Source!AE107*Source!I107, 2))), 2)</f>
        <v>0</v>
      </c>
      <c r="V206">
        <f>Source!Y107</f>
        <v>0</v>
      </c>
    </row>
    <row r="207" spans="1:26" ht="15" x14ac:dyDescent="0.25">
      <c r="G207" s="68">
        <f>H206</f>
        <v>8165.6</v>
      </c>
      <c r="H207" s="68"/>
      <c r="J207" s="68">
        <f>K206</f>
        <v>73082.12</v>
      </c>
      <c r="K207" s="68"/>
      <c r="L207" s="51">
        <f>Source!U107</f>
        <v>0</v>
      </c>
      <c r="O207" s="31">
        <f>G207</f>
        <v>8165.6</v>
      </c>
      <c r="P207" s="31">
        <f>J207</f>
        <v>73082.12</v>
      </c>
      <c r="Q207" s="31">
        <f>L207</f>
        <v>0</v>
      </c>
      <c r="W207">
        <f>IF(Source!BI107&lt;=1,H206, 0)</f>
        <v>8165.6</v>
      </c>
      <c r="X207">
        <f>IF(Source!BI107=2,H206, 0)</f>
        <v>0</v>
      </c>
      <c r="Y207">
        <f>IF(Source!BI107=3,H206, 0)</f>
        <v>0</v>
      </c>
      <c r="Z207">
        <f>IF(Source!BI107=4,H206, 0)</f>
        <v>0</v>
      </c>
    </row>
    <row r="208" spans="1:26" ht="54" x14ac:dyDescent="0.2">
      <c r="A208" s="57">
        <v>45</v>
      </c>
      <c r="B208" s="57" t="s">
        <v>70</v>
      </c>
      <c r="C208" s="57" t="s">
        <v>563</v>
      </c>
      <c r="D208" s="46" t="str">
        <f>Source!H108</f>
        <v>ШТ</v>
      </c>
      <c r="E208" s="47">
        <f>Source!I108</f>
        <v>192</v>
      </c>
      <c r="F208" s="48">
        <f>Source!AL108</f>
        <v>19.479999999999997</v>
      </c>
      <c r="G208" s="49" t="str">
        <f>Source!DD108</f>
        <v/>
      </c>
      <c r="H208" s="48">
        <f>ROUND(Source!AC108*Source!I108, 2)</f>
        <v>3740.16</v>
      </c>
      <c r="I208" s="49" t="str">
        <f>Source!BO108</f>
        <v/>
      </c>
      <c r="J208" s="49">
        <f>IF(Source!BC108&lt;&gt; 0, Source!BC108, 1)</f>
        <v>8.9499999999999993</v>
      </c>
      <c r="K208" s="48">
        <f>Source!P108</f>
        <v>33474.43</v>
      </c>
      <c r="L208" s="53"/>
      <c r="S208">
        <f>ROUND((Source!FX108/100)*((ROUND(Source!AF108*Source!I108, 2)+ROUND(Source!AE108*Source!I108, 2))), 2)</f>
        <v>0</v>
      </c>
      <c r="T208">
        <f>Source!X108</f>
        <v>0</v>
      </c>
      <c r="U208">
        <f>ROUND((Source!FY108/100)*((ROUND(Source!AF108*Source!I108, 2)+ROUND(Source!AE108*Source!I108, 2))), 2)</f>
        <v>0</v>
      </c>
      <c r="V208">
        <f>Source!Y108</f>
        <v>0</v>
      </c>
    </row>
    <row r="209" spans="1:26" ht="15" x14ac:dyDescent="0.25">
      <c r="G209" s="68">
        <f>H208</f>
        <v>3740.16</v>
      </c>
      <c r="H209" s="68"/>
      <c r="J209" s="68">
        <f>K208</f>
        <v>33474.43</v>
      </c>
      <c r="K209" s="68"/>
      <c r="L209" s="51">
        <f>Source!U108</f>
        <v>0</v>
      </c>
      <c r="O209" s="31">
        <f>G209</f>
        <v>3740.16</v>
      </c>
      <c r="P209" s="31">
        <f>J209</f>
        <v>33474.43</v>
      </c>
      <c r="Q209" s="31">
        <f>L209</f>
        <v>0</v>
      </c>
      <c r="W209">
        <f>IF(Source!BI108&lt;=1,H208, 0)</f>
        <v>3740.16</v>
      </c>
      <c r="X209">
        <f>IF(Source!BI108=2,H208, 0)</f>
        <v>0</v>
      </c>
      <c r="Y209">
        <f>IF(Source!BI108=3,H208, 0)</f>
        <v>0</v>
      </c>
      <c r="Z209">
        <f>IF(Source!BI108=4,H208, 0)</f>
        <v>0</v>
      </c>
    </row>
    <row r="210" spans="1:26" ht="54" x14ac:dyDescent="0.2">
      <c r="A210" s="57">
        <v>46</v>
      </c>
      <c r="B210" s="57" t="s">
        <v>70</v>
      </c>
      <c r="C210" s="57" t="s">
        <v>564</v>
      </c>
      <c r="D210" s="46" t="str">
        <f>Source!H109</f>
        <v>ШТ</v>
      </c>
      <c r="E210" s="47">
        <f>Source!I109</f>
        <v>192</v>
      </c>
      <c r="F210" s="48">
        <f>Source!AL109</f>
        <v>2</v>
      </c>
      <c r="G210" s="49" t="str">
        <f>Source!DD109</f>
        <v/>
      </c>
      <c r="H210" s="48">
        <f>ROUND(Source!AC109*Source!I109, 2)</f>
        <v>384</v>
      </c>
      <c r="I210" s="49" t="str">
        <f>Source!BO109</f>
        <v/>
      </c>
      <c r="J210" s="49">
        <f>IF(Source!BC109&lt;&gt; 0, Source!BC109, 1)</f>
        <v>8.9499999999999993</v>
      </c>
      <c r="K210" s="48">
        <f>Source!P109</f>
        <v>3436.8</v>
      </c>
      <c r="L210" s="53"/>
      <c r="S210">
        <f>ROUND((Source!FX109/100)*((ROUND(Source!AF109*Source!I109, 2)+ROUND(Source!AE109*Source!I109, 2))), 2)</f>
        <v>0</v>
      </c>
      <c r="T210">
        <f>Source!X109</f>
        <v>0</v>
      </c>
      <c r="U210">
        <f>ROUND((Source!FY109/100)*((ROUND(Source!AF109*Source!I109, 2)+ROUND(Source!AE109*Source!I109, 2))), 2)</f>
        <v>0</v>
      </c>
      <c r="V210">
        <f>Source!Y109</f>
        <v>0</v>
      </c>
    </row>
    <row r="211" spans="1:26" ht="15" x14ac:dyDescent="0.25">
      <c r="G211" s="68">
        <f>H210</f>
        <v>384</v>
      </c>
      <c r="H211" s="68"/>
      <c r="J211" s="68">
        <f>K210</f>
        <v>3436.8</v>
      </c>
      <c r="K211" s="68"/>
      <c r="L211" s="51">
        <f>Source!U109</f>
        <v>0</v>
      </c>
      <c r="O211" s="31">
        <f>G211</f>
        <v>384</v>
      </c>
      <c r="P211" s="31">
        <f>J211</f>
        <v>3436.8</v>
      </c>
      <c r="Q211" s="31">
        <f>L211</f>
        <v>0</v>
      </c>
      <c r="W211">
        <f>IF(Source!BI109&lt;=1,H210, 0)</f>
        <v>384</v>
      </c>
      <c r="X211">
        <f>IF(Source!BI109=2,H210, 0)</f>
        <v>0</v>
      </c>
      <c r="Y211">
        <f>IF(Source!BI109=3,H210, 0)</f>
        <v>0</v>
      </c>
      <c r="Z211">
        <f>IF(Source!BI109=4,H210, 0)</f>
        <v>0</v>
      </c>
    </row>
    <row r="212" spans="1:26" ht="71.25" x14ac:dyDescent="0.2">
      <c r="A212" s="57">
        <v>47</v>
      </c>
      <c r="B212" s="57" t="s">
        <v>230</v>
      </c>
      <c r="C212" s="57" t="str">
        <f>Source!G110</f>
        <v>Рельсы железнодорожные Р-65 б/у длиной до 12,5 м.</v>
      </c>
      <c r="D212" s="46" t="str">
        <f>Source!H110</f>
        <v>ШТ</v>
      </c>
      <c r="E212" s="47">
        <f>Source!I110</f>
        <v>48</v>
      </c>
      <c r="F212" s="48">
        <f>Source!AL110+Source!AM110+Source!AO110</f>
        <v>0</v>
      </c>
      <c r="G212" s="49"/>
      <c r="H212" s="48"/>
      <c r="I212" s="49" t="str">
        <f>Source!BO110</f>
        <v/>
      </c>
      <c r="J212" s="49"/>
      <c r="K212" s="48"/>
      <c r="L212" s="53"/>
      <c r="S212">
        <f>ROUND((Source!FX110/100)*((ROUND(Source!AF110*Source!I110, 2)+ROUND(Source!AE110*Source!I110, 2))), 2)</f>
        <v>0</v>
      </c>
      <c r="T212">
        <f>Source!X110</f>
        <v>0</v>
      </c>
      <c r="U212">
        <f>ROUND((Source!FY110/100)*((ROUND(Source!AF110*Source!I110, 2)+ROUND(Source!AE110*Source!I110, 2))), 2)</f>
        <v>0</v>
      </c>
      <c r="V212">
        <f>Source!Y110</f>
        <v>0</v>
      </c>
    </row>
    <row r="213" spans="1:26" ht="15" x14ac:dyDescent="0.25">
      <c r="G213" s="68">
        <f>H212</f>
        <v>0</v>
      </c>
      <c r="H213" s="68"/>
      <c r="J213" s="68">
        <f>K212</f>
        <v>0</v>
      </c>
      <c r="K213" s="68"/>
      <c r="L213" s="51">
        <f>Source!U110</f>
        <v>0</v>
      </c>
      <c r="O213" s="31">
        <f>G213</f>
        <v>0</v>
      </c>
      <c r="P213" s="31">
        <f>J213</f>
        <v>0</v>
      </c>
      <c r="Q213" s="31">
        <f>L213</f>
        <v>0</v>
      </c>
      <c r="W213">
        <f>IF(Source!BI110&lt;=1,H212, 0)</f>
        <v>0</v>
      </c>
      <c r="X213">
        <f>IF(Source!BI110=2,H212, 0)</f>
        <v>0</v>
      </c>
      <c r="Y213">
        <f>IF(Source!BI110=3,H212, 0)</f>
        <v>0</v>
      </c>
      <c r="Z213">
        <f>IF(Source!BI110=4,H212, 0)</f>
        <v>0</v>
      </c>
    </row>
    <row r="214" spans="1:26" ht="71.25" x14ac:dyDescent="0.2">
      <c r="A214" s="57">
        <v>48</v>
      </c>
      <c r="B214" s="57" t="s">
        <v>230</v>
      </c>
      <c r="C214" s="57" t="str">
        <f>Source!G111</f>
        <v>Стыковые накладки 2Р65</v>
      </c>
      <c r="D214" s="46" t="str">
        <f>Source!H111</f>
        <v>ШТ</v>
      </c>
      <c r="E214" s="47">
        <f>Source!I111</f>
        <v>92</v>
      </c>
      <c r="F214" s="48">
        <f>Source!AL111+Source!AM111+Source!AO111</f>
        <v>0</v>
      </c>
      <c r="G214" s="49"/>
      <c r="H214" s="48"/>
      <c r="I214" s="49" t="str">
        <f>Source!BO111</f>
        <v/>
      </c>
      <c r="J214" s="49"/>
      <c r="K214" s="48"/>
      <c r="L214" s="53"/>
      <c r="S214">
        <f>ROUND((Source!FX111/100)*((ROUND(Source!AF111*Source!I111, 2)+ROUND(Source!AE111*Source!I111, 2))), 2)</f>
        <v>0</v>
      </c>
      <c r="T214">
        <f>Source!X111</f>
        <v>0</v>
      </c>
      <c r="U214">
        <f>ROUND((Source!FY111/100)*((ROUND(Source!AF111*Source!I111, 2)+ROUND(Source!AE111*Source!I111, 2))), 2)</f>
        <v>0</v>
      </c>
      <c r="V214">
        <f>Source!Y111</f>
        <v>0</v>
      </c>
    </row>
    <row r="215" spans="1:26" ht="15" x14ac:dyDescent="0.25">
      <c r="G215" s="68">
        <f>H214</f>
        <v>0</v>
      </c>
      <c r="H215" s="68"/>
      <c r="J215" s="68">
        <f>K214</f>
        <v>0</v>
      </c>
      <c r="K215" s="68"/>
      <c r="L215" s="51">
        <f>Source!U111</f>
        <v>0</v>
      </c>
      <c r="O215" s="31">
        <f>G215</f>
        <v>0</v>
      </c>
      <c r="P215" s="31">
        <f>J215</f>
        <v>0</v>
      </c>
      <c r="Q215" s="31">
        <f>L215</f>
        <v>0</v>
      </c>
      <c r="W215">
        <f>IF(Source!BI111&lt;=1,H214, 0)</f>
        <v>0</v>
      </c>
      <c r="X215">
        <f>IF(Source!BI111=2,H214, 0)</f>
        <v>0</v>
      </c>
      <c r="Y215">
        <f>IF(Source!BI111=3,H214, 0)</f>
        <v>0</v>
      </c>
      <c r="Z215">
        <f>IF(Source!BI111=4,H214, 0)</f>
        <v>0</v>
      </c>
    </row>
    <row r="216" spans="1:26" ht="42.75" x14ac:dyDescent="0.2">
      <c r="A216" s="56">
        <v>49</v>
      </c>
      <c r="B216" s="56" t="s">
        <v>565</v>
      </c>
      <c r="C216" s="56" t="str">
        <f>Source!G112</f>
        <v>Балластировка пути и стрелочных переводов на железобетонных шпалах, балласт: щебеночный</v>
      </c>
      <c r="D216" s="40" t="str">
        <f>Source!H112</f>
        <v>1000 м3</v>
      </c>
      <c r="E216" s="10">
        <f>Source!I112</f>
        <v>0.28499999999999998</v>
      </c>
      <c r="F216" s="41">
        <f>Source!AL112+Source!AM112+Source!AO112</f>
        <v>243627.48</v>
      </c>
      <c r="G216" s="42"/>
      <c r="H216" s="41"/>
      <c r="I216" s="42" t="str">
        <f>Source!BO112</f>
        <v/>
      </c>
      <c r="J216" s="42"/>
      <c r="K216" s="41"/>
      <c r="L216" s="43"/>
      <c r="S216">
        <f>ROUND((Source!FX112/100)*((ROUND(Source!AF112*Source!I112, 2)+ROUND(Source!AE112*Source!I112, 2))), 2)</f>
        <v>718.54</v>
      </c>
      <c r="T216">
        <f>Source!X112</f>
        <v>28102.21</v>
      </c>
      <c r="U216">
        <f>ROUND((Source!FY112/100)*((ROUND(Source!AF112*Source!I112, 2)+ROUND(Source!AE112*Source!I112, 2))), 2)</f>
        <v>364.21</v>
      </c>
      <c r="V216">
        <f>Source!Y112</f>
        <v>14244.47</v>
      </c>
    </row>
    <row r="217" spans="1:26" x14ac:dyDescent="0.2">
      <c r="C217" s="33" t="str">
        <f>"Объем: "&amp;Source!I112&amp;"=285/"&amp;"1000"</f>
        <v>Объем: 0,285=285/1000</v>
      </c>
    </row>
    <row r="218" spans="1:26" ht="14.25" x14ac:dyDescent="0.2">
      <c r="A218" s="56"/>
      <c r="B218" s="56"/>
      <c r="C218" s="56" t="s">
        <v>539</v>
      </c>
      <c r="D218" s="40"/>
      <c r="E218" s="10"/>
      <c r="F218" s="41">
        <f>Source!AO112</f>
        <v>1139.8</v>
      </c>
      <c r="G218" s="42" t="str">
        <f>Source!DG112</f>
        <v>)*1,15</v>
      </c>
      <c r="H218" s="41">
        <f>ROUND(Source!AF112*Source!I112, 2)</f>
        <v>373.57</v>
      </c>
      <c r="I218" s="42"/>
      <c r="J218" s="42">
        <f>IF(Source!BA112&lt;&gt; 0, Source!BA112, 1)</f>
        <v>39.11</v>
      </c>
      <c r="K218" s="41">
        <f>Source!S112</f>
        <v>14610.3</v>
      </c>
      <c r="L218" s="43"/>
      <c r="R218">
        <f>H218</f>
        <v>373.57</v>
      </c>
    </row>
    <row r="219" spans="1:26" ht="14.25" x14ac:dyDescent="0.2">
      <c r="A219" s="56"/>
      <c r="B219" s="56"/>
      <c r="C219" s="56" t="s">
        <v>172</v>
      </c>
      <c r="D219" s="40"/>
      <c r="E219" s="10"/>
      <c r="F219" s="41">
        <f>Source!AM112</f>
        <v>12219.98</v>
      </c>
      <c r="G219" s="42" t="str">
        <f>Source!DE112</f>
        <v>)*1,25</v>
      </c>
      <c r="H219" s="41">
        <f>ROUND(((((Source!ET112*1.25))-((Source!EU112*1.25)))+Source!AE112)*Source!I112, 2)</f>
        <v>4353.37</v>
      </c>
      <c r="I219" s="42"/>
      <c r="J219" s="42">
        <f>IF(Source!BB112&lt;&gt; 0, Source!BB112, 1)</f>
        <v>12.95</v>
      </c>
      <c r="K219" s="41">
        <f>Source!Q112</f>
        <v>56376.09</v>
      </c>
      <c r="L219" s="43"/>
    </row>
    <row r="220" spans="1:26" ht="14.25" x14ac:dyDescent="0.2">
      <c r="A220" s="56"/>
      <c r="B220" s="56"/>
      <c r="C220" s="56" t="s">
        <v>540</v>
      </c>
      <c r="D220" s="40"/>
      <c r="E220" s="10"/>
      <c r="F220" s="41">
        <f>Source!AN112</f>
        <v>801.81</v>
      </c>
      <c r="G220" s="42" t="str">
        <f>Source!DF112</f>
        <v>)*1,25</v>
      </c>
      <c r="H220" s="44">
        <f>ROUND(Source!AE112*Source!I112, 2)</f>
        <v>285.64</v>
      </c>
      <c r="I220" s="42"/>
      <c r="J220" s="42">
        <f>IF(Source!BS112&lt;&gt; 0, Source!BS112, 1)</f>
        <v>39.11</v>
      </c>
      <c r="K220" s="44">
        <f>Source!R112</f>
        <v>11171.54</v>
      </c>
      <c r="L220" s="43"/>
      <c r="R220">
        <f>H220</f>
        <v>285.64</v>
      </c>
    </row>
    <row r="221" spans="1:26" ht="14.25" x14ac:dyDescent="0.2">
      <c r="A221" s="56"/>
      <c r="B221" s="56"/>
      <c r="C221" s="56" t="s">
        <v>547</v>
      </c>
      <c r="D221" s="40"/>
      <c r="E221" s="10"/>
      <c r="F221" s="41">
        <f>Source!AL112</f>
        <v>230267.7</v>
      </c>
      <c r="G221" s="42" t="str">
        <f>Source!DD112</f>
        <v/>
      </c>
      <c r="H221" s="41">
        <f>ROUND(Source!AC112*Source!I112, 2)</f>
        <v>65626.289999999994</v>
      </c>
      <c r="I221" s="42"/>
      <c r="J221" s="42">
        <f>IF(Source!BC112&lt;&gt; 0, Source!BC112, 1)</f>
        <v>8.9499999999999993</v>
      </c>
      <c r="K221" s="41">
        <f>Source!P112</f>
        <v>587355.34</v>
      </c>
      <c r="L221" s="43"/>
    </row>
    <row r="222" spans="1:26" ht="14.25" x14ac:dyDescent="0.2">
      <c r="A222" s="56"/>
      <c r="B222" s="56"/>
      <c r="C222" s="56" t="s">
        <v>541</v>
      </c>
      <c r="D222" s="40" t="s">
        <v>542</v>
      </c>
      <c r="E222" s="10">
        <f>Source!BZ112</f>
        <v>109</v>
      </c>
      <c r="F222" s="58"/>
      <c r="G222" s="42"/>
      <c r="H222" s="41">
        <f>SUM(S216:S225)</f>
        <v>718.54</v>
      </c>
      <c r="I222" s="45"/>
      <c r="J222" s="38">
        <f>Source!AT112</f>
        <v>109</v>
      </c>
      <c r="K222" s="41">
        <f>SUM(T216:T225)</f>
        <v>28102.21</v>
      </c>
      <c r="L222" s="43"/>
    </row>
    <row r="223" spans="1:26" ht="14.25" x14ac:dyDescent="0.2">
      <c r="A223" s="56"/>
      <c r="B223" s="56"/>
      <c r="C223" s="56" t="s">
        <v>543</v>
      </c>
      <c r="D223" s="40" t="s">
        <v>542</v>
      </c>
      <c r="E223" s="10">
        <f>Source!CA112</f>
        <v>65</v>
      </c>
      <c r="F223" s="69" t="str">
        <f>CONCATENATE(" )", Source!DM112, Source!FU112, "=", Source!FY112)</f>
        <v xml:space="preserve"> ))*0,85=55,25</v>
      </c>
      <c r="G223" s="70"/>
      <c r="H223" s="41">
        <f>SUM(U216:U225)</f>
        <v>364.21</v>
      </c>
      <c r="I223" s="45"/>
      <c r="J223" s="38">
        <f>Source!AU112</f>
        <v>55.25</v>
      </c>
      <c r="K223" s="41">
        <f>SUM(V216:V225)</f>
        <v>14244.47</v>
      </c>
      <c r="L223" s="43"/>
    </row>
    <row r="224" spans="1:26" ht="14.25" x14ac:dyDescent="0.2">
      <c r="A224" s="56"/>
      <c r="B224" s="56"/>
      <c r="C224" s="56" t="s">
        <v>544</v>
      </c>
      <c r="D224" s="40" t="s">
        <v>545</v>
      </c>
      <c r="E224" s="10">
        <f>Source!AQ112</f>
        <v>137.16</v>
      </c>
      <c r="F224" s="41"/>
      <c r="G224" s="42" t="str">
        <f>Source!DI112</f>
        <v>)*1,15</v>
      </c>
      <c r="H224" s="41"/>
      <c r="I224" s="42"/>
      <c r="J224" s="42"/>
      <c r="K224" s="41"/>
      <c r="L224" s="54">
        <f>Source!U112</f>
        <v>44.95418999999999</v>
      </c>
    </row>
    <row r="225" spans="1:32" ht="42.75" x14ac:dyDescent="0.2">
      <c r="A225" s="57">
        <v>49.1</v>
      </c>
      <c r="B225" s="57" t="s">
        <v>566</v>
      </c>
      <c r="C225" s="57" t="str">
        <f>Source!G113</f>
        <v>Щебень из плотных горных пород для балластного слоя железнодорожного пути, фракция от 25 до 60 мм</v>
      </c>
      <c r="D225" s="46" t="str">
        <f>Source!H113</f>
        <v>м3</v>
      </c>
      <c r="E225" s="47">
        <f>Source!I113</f>
        <v>-333.45</v>
      </c>
      <c r="F225" s="48">
        <f>Source!AL113+Source!AM113+Source!AO113</f>
        <v>196.81</v>
      </c>
      <c r="G225" s="55" t="s">
        <v>3</v>
      </c>
      <c r="H225" s="48">
        <f>ROUND(Source!AC113*Source!I113, 2)+ROUND((((Source!ET113)-(Source!EU113))+Source!AE113)*Source!I113, 2)+ROUND(Source!AF113*Source!I113, 2)</f>
        <v>-65626.289999999994</v>
      </c>
      <c r="I225" s="49"/>
      <c r="J225" s="49">
        <f>IF(Source!BC113&lt;&gt; 0, Source!BC113, 1)</f>
        <v>8.9499999999999993</v>
      </c>
      <c r="K225" s="48">
        <f>Source!O113</f>
        <v>-587355.34</v>
      </c>
      <c r="L225" s="53"/>
      <c r="S225">
        <f>ROUND((Source!FX113/100)*((ROUND(Source!AF113*Source!I113, 2)+ROUND(Source!AE113*Source!I113, 2))), 2)</f>
        <v>0</v>
      </c>
      <c r="T225">
        <f>Source!X113</f>
        <v>0</v>
      </c>
      <c r="U225">
        <f>ROUND((Source!FY113/100)*((ROUND(Source!AF113*Source!I113, 2)+ROUND(Source!AE113*Source!I113, 2))), 2)</f>
        <v>0</v>
      </c>
      <c r="V225">
        <f>Source!Y113</f>
        <v>0</v>
      </c>
      <c r="W225">
        <f>IF(Source!BI113&lt;=1,H225, 0)</f>
        <v>-65626.289999999994</v>
      </c>
      <c r="X225">
        <f>IF(Source!BI113=2,H225, 0)</f>
        <v>0</v>
      </c>
      <c r="Y225">
        <f>IF(Source!BI113=3,H225, 0)</f>
        <v>0</v>
      </c>
      <c r="Z225">
        <f>IF(Source!BI113=4,H225, 0)</f>
        <v>0</v>
      </c>
    </row>
    <row r="226" spans="1:32" ht="15" x14ac:dyDescent="0.25">
      <c r="G226" s="68">
        <f>H218+H219+H221+H222+H223+SUM(H225:H225)</f>
        <v>5809.6900000000023</v>
      </c>
      <c r="H226" s="68"/>
      <c r="J226" s="68">
        <f>K218+K219+K221+K222+K223+SUM(K225:K225)</f>
        <v>113333.06999999995</v>
      </c>
      <c r="K226" s="68"/>
      <c r="L226" s="51">
        <f>Source!U112</f>
        <v>44.95418999999999</v>
      </c>
      <c r="O226" s="31">
        <f>G226</f>
        <v>5809.6900000000023</v>
      </c>
      <c r="P226" s="31">
        <f>J226</f>
        <v>113333.06999999995</v>
      </c>
      <c r="Q226" s="31">
        <f>L226</f>
        <v>44.95418999999999</v>
      </c>
      <c r="W226">
        <f>IF(Source!BI112&lt;=1,H218+H219+H221+H222+H223, 0)</f>
        <v>71435.98</v>
      </c>
      <c r="X226">
        <f>IF(Source!BI112=2,H218+H219+H221+H222+H223, 0)</f>
        <v>0</v>
      </c>
      <c r="Y226">
        <f>IF(Source!BI112=3,H218+H219+H221+H222+H223, 0)</f>
        <v>0</v>
      </c>
      <c r="Z226">
        <f>IF(Source!BI112=4,H218+H219+H221+H222+H223, 0)</f>
        <v>0</v>
      </c>
    </row>
    <row r="227" spans="1:32" ht="28.5" x14ac:dyDescent="0.2">
      <c r="A227" s="57">
        <v>50</v>
      </c>
      <c r="B227" s="57" t="s">
        <v>133</v>
      </c>
      <c r="C227" s="57" t="str">
        <f>Source!G114</f>
        <v>Щебень гранитный фракции 25-60 ГОСТ 7392-2014-100</v>
      </c>
      <c r="D227" s="46" t="str">
        <f>Source!H114</f>
        <v>м3</v>
      </c>
      <c r="E227" s="47">
        <f>Source!I114</f>
        <v>333.45</v>
      </c>
      <c r="F227" s="48">
        <f>Source!AL114+Source!AM114+Source!AO114</f>
        <v>0</v>
      </c>
      <c r="G227" s="49"/>
      <c r="H227" s="48"/>
      <c r="I227" s="49" t="str">
        <f>Source!BO114</f>
        <v/>
      </c>
      <c r="J227" s="49"/>
      <c r="K227" s="48"/>
      <c r="L227" s="53"/>
      <c r="S227">
        <f>ROUND((Source!FX114/100)*((ROUND(Source!AF114*Source!I114, 2)+ROUND(Source!AE114*Source!I114, 2))), 2)</f>
        <v>0</v>
      </c>
      <c r="T227">
        <f>Source!X114</f>
        <v>0</v>
      </c>
      <c r="U227">
        <f>ROUND((Source!FY114/100)*((ROUND(Source!AF114*Source!I114, 2)+ROUND(Source!AE114*Source!I114, 2))), 2)</f>
        <v>0</v>
      </c>
      <c r="V227">
        <f>Source!Y114</f>
        <v>0</v>
      </c>
    </row>
    <row r="228" spans="1:32" ht="15" x14ac:dyDescent="0.25">
      <c r="G228" s="68">
        <f>H227</f>
        <v>0</v>
      </c>
      <c r="H228" s="68"/>
      <c r="J228" s="68">
        <f>K227</f>
        <v>0</v>
      </c>
      <c r="K228" s="68"/>
      <c r="L228" s="51">
        <f>Source!U114</f>
        <v>0</v>
      </c>
      <c r="O228" s="31">
        <f>G228</f>
        <v>0</v>
      </c>
      <c r="P228" s="31">
        <f>J228</f>
        <v>0</v>
      </c>
      <c r="Q228" s="31">
        <f>L228</f>
        <v>0</v>
      </c>
      <c r="W228">
        <f>IF(Source!BI114&lt;=1,H227, 0)</f>
        <v>0</v>
      </c>
      <c r="X228">
        <f>IF(Source!BI114=2,H227, 0)</f>
        <v>0</v>
      </c>
      <c r="Y228">
        <f>IF(Source!BI114=3,H227, 0)</f>
        <v>0</v>
      </c>
      <c r="Z228">
        <f>IF(Source!BI114=4,H227, 0)</f>
        <v>0</v>
      </c>
    </row>
    <row r="229" spans="1:32" ht="57" x14ac:dyDescent="0.2">
      <c r="A229" s="56">
        <v>51</v>
      </c>
      <c r="B229" s="56" t="s">
        <v>567</v>
      </c>
      <c r="C229" s="56" t="str">
        <f>Source!G115</f>
        <v>Выправочно-отделочные работы и окончательная выправка пути на железобетонных шпалах, балласт щебеночный</v>
      </c>
      <c r="D229" s="40" t="str">
        <f>Source!H115</f>
        <v>КМ ПУТИ</v>
      </c>
      <c r="E229" s="10">
        <f>Source!I115</f>
        <v>0.31</v>
      </c>
      <c r="F229" s="41">
        <f>Source!AL115+Source!AM115+Source!AO115</f>
        <v>10809.460000000001</v>
      </c>
      <c r="G229" s="42"/>
      <c r="H229" s="41"/>
      <c r="I229" s="42" t="str">
        <f>Source!BO115</f>
        <v/>
      </c>
      <c r="J229" s="42"/>
      <c r="K229" s="41"/>
      <c r="L229" s="43"/>
      <c r="S229">
        <f>ROUND((Source!FX115/100)*((ROUND(Source!AF115*Source!I115, 2)+ROUND(Source!AE115*Source!I115, 2))), 2)</f>
        <v>619.29</v>
      </c>
      <c r="T229">
        <f>Source!X115</f>
        <v>24220.67</v>
      </c>
      <c r="U229">
        <f>ROUND((Source!FY115/100)*((ROUND(Source!AF115*Source!I115, 2)+ROUND(Source!AE115*Source!I115, 2))), 2)</f>
        <v>313.91000000000003</v>
      </c>
      <c r="V229">
        <f>Source!Y115</f>
        <v>12276.99</v>
      </c>
    </row>
    <row r="230" spans="1:32" ht="14.25" x14ac:dyDescent="0.2">
      <c r="A230" s="56"/>
      <c r="B230" s="56"/>
      <c r="C230" s="56" t="s">
        <v>539</v>
      </c>
      <c r="D230" s="40"/>
      <c r="E230" s="10"/>
      <c r="F230" s="41">
        <f>Source!AO115</f>
        <v>991.03</v>
      </c>
      <c r="G230" s="42" t="str">
        <f>Source!DG115</f>
        <v>)*1,15</v>
      </c>
      <c r="H230" s="41">
        <f>ROUND(Source!AF115*Source!I115, 2)</f>
        <v>353.3</v>
      </c>
      <c r="I230" s="42"/>
      <c r="J230" s="42">
        <f>IF(Source!BA115&lt;&gt; 0, Source!BA115, 1)</f>
        <v>39.11</v>
      </c>
      <c r="K230" s="41">
        <f>Source!S115</f>
        <v>13817.59</v>
      </c>
      <c r="L230" s="43"/>
      <c r="R230">
        <f>H230</f>
        <v>353.3</v>
      </c>
    </row>
    <row r="231" spans="1:32" ht="14.25" x14ac:dyDescent="0.2">
      <c r="A231" s="56"/>
      <c r="B231" s="56"/>
      <c r="C231" s="56" t="s">
        <v>172</v>
      </c>
      <c r="D231" s="40"/>
      <c r="E231" s="10"/>
      <c r="F231" s="41">
        <f>Source!AM115</f>
        <v>9818.43</v>
      </c>
      <c r="G231" s="42" t="str">
        <f>Source!DE115</f>
        <v>)*1,25</v>
      </c>
      <c r="H231" s="41">
        <f>ROUND(((((Source!ET115*1.25))-((Source!EU115*1.25)))+Source!AE115)*Source!I115, 2)</f>
        <v>3804.64</v>
      </c>
      <c r="I231" s="42"/>
      <c r="J231" s="42">
        <f>IF(Source!BB115&lt;&gt; 0, Source!BB115, 1)</f>
        <v>12.95</v>
      </c>
      <c r="K231" s="41">
        <f>Source!Q115</f>
        <v>49270.11</v>
      </c>
      <c r="L231" s="43"/>
    </row>
    <row r="232" spans="1:32" ht="14.25" x14ac:dyDescent="0.2">
      <c r="A232" s="56"/>
      <c r="B232" s="56"/>
      <c r="C232" s="56" t="s">
        <v>540</v>
      </c>
      <c r="D232" s="40"/>
      <c r="E232" s="10"/>
      <c r="F232" s="41">
        <f>Source!AN115</f>
        <v>554.48</v>
      </c>
      <c r="G232" s="42" t="str">
        <f>Source!DF115</f>
        <v>)*1,25</v>
      </c>
      <c r="H232" s="44">
        <f>ROUND(Source!AE115*Source!I115, 2)</f>
        <v>214.86</v>
      </c>
      <c r="I232" s="42"/>
      <c r="J232" s="42">
        <f>IF(Source!BS115&lt;&gt; 0, Source!BS115, 1)</f>
        <v>39.11</v>
      </c>
      <c r="K232" s="44">
        <f>Source!R115</f>
        <v>8403.2099999999991</v>
      </c>
      <c r="L232" s="43"/>
      <c r="R232">
        <f>H232</f>
        <v>214.86</v>
      </c>
    </row>
    <row r="233" spans="1:32" ht="14.25" x14ac:dyDescent="0.2">
      <c r="A233" s="56"/>
      <c r="B233" s="56"/>
      <c r="C233" s="56" t="s">
        <v>541</v>
      </c>
      <c r="D233" s="40" t="s">
        <v>542</v>
      </c>
      <c r="E233" s="10">
        <f>Source!BZ115</f>
        <v>109</v>
      </c>
      <c r="F233" s="58"/>
      <c r="G233" s="42"/>
      <c r="H233" s="41">
        <f>SUM(S229:S235)</f>
        <v>619.29</v>
      </c>
      <c r="I233" s="45"/>
      <c r="J233" s="38">
        <f>Source!AT115</f>
        <v>109</v>
      </c>
      <c r="K233" s="41">
        <f>SUM(T229:T235)</f>
        <v>24220.67</v>
      </c>
      <c r="L233" s="43"/>
    </row>
    <row r="234" spans="1:32" ht="14.25" x14ac:dyDescent="0.2">
      <c r="A234" s="56"/>
      <c r="B234" s="56"/>
      <c r="C234" s="56" t="s">
        <v>543</v>
      </c>
      <c r="D234" s="40" t="s">
        <v>542</v>
      </c>
      <c r="E234" s="10">
        <f>Source!CA115</f>
        <v>65</v>
      </c>
      <c r="F234" s="69" t="str">
        <f>CONCATENATE(" )", Source!DM115, Source!FU115, "=", Source!FY115)</f>
        <v xml:space="preserve"> ))*0,85=55,25</v>
      </c>
      <c r="G234" s="70"/>
      <c r="H234" s="41">
        <f>SUM(U229:U235)</f>
        <v>313.91000000000003</v>
      </c>
      <c r="I234" s="45"/>
      <c r="J234" s="38">
        <f>Source!AU115</f>
        <v>55.25</v>
      </c>
      <c r="K234" s="41">
        <f>SUM(V229:V235)</f>
        <v>12276.99</v>
      </c>
      <c r="L234" s="43"/>
    </row>
    <row r="235" spans="1:32" ht="14.25" x14ac:dyDescent="0.2">
      <c r="A235" s="57"/>
      <c r="B235" s="57"/>
      <c r="C235" s="57" t="s">
        <v>544</v>
      </c>
      <c r="D235" s="46" t="s">
        <v>545</v>
      </c>
      <c r="E235" s="47">
        <f>Source!AQ115</f>
        <v>122.5</v>
      </c>
      <c r="F235" s="48"/>
      <c r="G235" s="49" t="str">
        <f>Source!DI115</f>
        <v>)*1,15</v>
      </c>
      <c r="H235" s="48"/>
      <c r="I235" s="49"/>
      <c r="J235" s="49"/>
      <c r="K235" s="48"/>
      <c r="L235" s="50">
        <f>Source!U115</f>
        <v>43.671250000000001</v>
      </c>
    </row>
    <row r="236" spans="1:32" ht="15" x14ac:dyDescent="0.25">
      <c r="G236" s="68">
        <f>H230+H231+H233+H234</f>
        <v>5091.1399999999994</v>
      </c>
      <c r="H236" s="68"/>
      <c r="J236" s="68">
        <f>K230+K231+K233+K234</f>
        <v>99585.36</v>
      </c>
      <c r="K236" s="68"/>
      <c r="L236" s="51">
        <f>Source!U115</f>
        <v>43.671250000000001</v>
      </c>
      <c r="O236" s="31">
        <f>G236</f>
        <v>5091.1399999999994</v>
      </c>
      <c r="P236" s="31">
        <f>J236</f>
        <v>99585.36</v>
      </c>
      <c r="Q236" s="31">
        <f>L236</f>
        <v>43.671250000000001</v>
      </c>
      <c r="W236">
        <f>IF(Source!BI115&lt;=1,H230+H231+H233+H234, 0)</f>
        <v>5091.1399999999994</v>
      </c>
      <c r="X236">
        <f>IF(Source!BI115=2,H230+H231+H233+H234, 0)</f>
        <v>0</v>
      </c>
      <c r="Y236">
        <f>IF(Source!BI115=3,H230+H231+H233+H234, 0)</f>
        <v>0</v>
      </c>
      <c r="Z236">
        <f>IF(Source!BI115=4,H230+H231+H233+H234, 0)</f>
        <v>0</v>
      </c>
    </row>
    <row r="238" spans="1:32" ht="15" x14ac:dyDescent="0.25">
      <c r="A238" s="66" t="str">
        <f>CONCATENATE("Итого по разделу: ",IF(Source!G117&lt;&gt;"Новый раздел", Source!G117, ""))</f>
        <v>Итого по разделу: Железнодорожный путь № 13 а  (тип рельса Р65)</v>
      </c>
      <c r="B238" s="66"/>
      <c r="C238" s="66"/>
      <c r="D238" s="66"/>
      <c r="E238" s="66"/>
      <c r="F238" s="66"/>
      <c r="G238" s="67">
        <f>SUM(O151:O237)</f>
        <v>451623.1</v>
      </c>
      <c r="H238" s="67"/>
      <c r="I238" s="37"/>
      <c r="J238" s="67">
        <f>SUM(P151:P237)</f>
        <v>4833607.9800000004</v>
      </c>
      <c r="K238" s="67"/>
      <c r="L238" s="51">
        <f>SUM(Q151:Q237)</f>
        <v>760.93801600000006</v>
      </c>
      <c r="AF238" s="61" t="str">
        <f>CONCATENATE("Итого по разделу: ",IF(Source!G117&lt;&gt;"Новый раздел", Source!G117, ""))</f>
        <v>Итого по разделу: Железнодорожный путь № 13 а  (тип рельса Р65)</v>
      </c>
    </row>
    <row r="242" spans="1:26" ht="16.5" x14ac:dyDescent="0.25">
      <c r="A242" s="71" t="str">
        <f>CONCATENATE("Раздел: ",IF(Source!G147&lt;&gt;"Новый раздел", Source!G147, ""))</f>
        <v>Раздел: Железнодорожный путь № 14 (тип рельса Р65)</v>
      </c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</row>
    <row r="243" spans="1:26" ht="42.75" x14ac:dyDescent="0.2">
      <c r="A243" s="56">
        <v>52</v>
      </c>
      <c r="B243" s="56" t="s">
        <v>538</v>
      </c>
      <c r="C243" s="56" t="str">
        <f>Source!G151</f>
        <v>Разборка пути поэлементно на деревянных шпалах тип рельсов: Р65, на 1 км число шпал 2000 и 1840</v>
      </c>
      <c r="D243" s="40" t="str">
        <f>Source!H151</f>
        <v>КМ ПУТИ</v>
      </c>
      <c r="E243" s="10">
        <f>Source!I151</f>
        <v>0.188</v>
      </c>
      <c r="F243" s="41">
        <f>Source!AL151+Source!AM151+Source!AO151</f>
        <v>16906.96</v>
      </c>
      <c r="G243" s="42"/>
      <c r="H243" s="41"/>
      <c r="I243" s="42" t="str">
        <f>Source!BO151</f>
        <v/>
      </c>
      <c r="J243" s="42"/>
      <c r="K243" s="41"/>
      <c r="L243" s="43"/>
      <c r="S243">
        <f>ROUND((Source!FX151/100)*((ROUND(Source!AF151*Source!I151, 2)+ROUND(Source!AE151*Source!I151, 2))), 2)</f>
        <v>2628.99</v>
      </c>
      <c r="T243">
        <f>Source!X151</f>
        <v>102820.21</v>
      </c>
      <c r="U243">
        <f>ROUND((Source!FY151/100)*((ROUND(Source!AF151*Source!I151, 2)+ROUND(Source!AE151*Source!I151, 2))), 2)</f>
        <v>1567.75</v>
      </c>
      <c r="V243">
        <f>Source!Y151</f>
        <v>61314.81</v>
      </c>
    </row>
    <row r="244" spans="1:26" ht="14.25" x14ac:dyDescent="0.2">
      <c r="A244" s="56"/>
      <c r="B244" s="56"/>
      <c r="C244" s="56" t="s">
        <v>539</v>
      </c>
      <c r="D244" s="40"/>
      <c r="E244" s="10"/>
      <c r="F244" s="41">
        <f>Source!AO151</f>
        <v>12277.2</v>
      </c>
      <c r="G244" s="42" t="str">
        <f>Source!DG151</f>
        <v/>
      </c>
      <c r="H244" s="41">
        <f>ROUND(Source!AF151*Source!I151, 2)</f>
        <v>2308.11</v>
      </c>
      <c r="I244" s="42"/>
      <c r="J244" s="42">
        <f>IF(Source!BA151&lt;&gt; 0, Source!BA151, 1)</f>
        <v>39.11</v>
      </c>
      <c r="K244" s="41">
        <f>Source!S151</f>
        <v>90270.32</v>
      </c>
      <c r="L244" s="43"/>
      <c r="R244">
        <f>H244</f>
        <v>2308.11</v>
      </c>
    </row>
    <row r="245" spans="1:26" ht="14.25" x14ac:dyDescent="0.2">
      <c r="A245" s="56"/>
      <c r="B245" s="56"/>
      <c r="C245" s="56" t="s">
        <v>172</v>
      </c>
      <c r="D245" s="40"/>
      <c r="E245" s="10"/>
      <c r="F245" s="41">
        <f>Source!AM151</f>
        <v>4629.76</v>
      </c>
      <c r="G245" s="42" t="str">
        <f>Source!DE151</f>
        <v/>
      </c>
      <c r="H245" s="41">
        <f>ROUND((((Source!ET151)-(Source!EU151))+Source!AE151)*Source!I151, 2)</f>
        <v>870.39</v>
      </c>
      <c r="I245" s="42"/>
      <c r="J245" s="42">
        <f>IF(Source!BB151&lt;&gt; 0, Source!BB151, 1)</f>
        <v>12.95</v>
      </c>
      <c r="K245" s="41">
        <f>Source!Q151</f>
        <v>11271.61</v>
      </c>
      <c r="L245" s="43"/>
    </row>
    <row r="246" spans="1:26" ht="14.25" x14ac:dyDescent="0.2">
      <c r="A246" s="56"/>
      <c r="B246" s="56"/>
      <c r="C246" s="56" t="s">
        <v>540</v>
      </c>
      <c r="D246" s="40"/>
      <c r="E246" s="10"/>
      <c r="F246" s="41">
        <f>Source!AN151</f>
        <v>552.20000000000005</v>
      </c>
      <c r="G246" s="42" t="str">
        <f>Source!DF151</f>
        <v/>
      </c>
      <c r="H246" s="44">
        <f>ROUND(Source!AE151*Source!I151, 2)</f>
        <v>103.81</v>
      </c>
      <c r="I246" s="42"/>
      <c r="J246" s="42">
        <f>IF(Source!BS151&lt;&gt; 0, Source!BS151, 1)</f>
        <v>39.11</v>
      </c>
      <c r="K246" s="44">
        <f>Source!R151</f>
        <v>4060.15</v>
      </c>
      <c r="L246" s="43"/>
      <c r="R246">
        <f>H246</f>
        <v>103.81</v>
      </c>
    </row>
    <row r="247" spans="1:26" ht="14.25" x14ac:dyDescent="0.2">
      <c r="A247" s="56"/>
      <c r="B247" s="56"/>
      <c r="C247" s="56" t="s">
        <v>541</v>
      </c>
      <c r="D247" s="40" t="s">
        <v>542</v>
      </c>
      <c r="E247" s="10">
        <f>Source!BZ151</f>
        <v>109</v>
      </c>
      <c r="F247" s="58"/>
      <c r="G247" s="42"/>
      <c r="H247" s="41">
        <f>SUM(S243:S249)</f>
        <v>2628.99</v>
      </c>
      <c r="I247" s="45"/>
      <c r="J247" s="38">
        <f>Source!AT151</f>
        <v>109</v>
      </c>
      <c r="K247" s="41">
        <f>SUM(T243:T249)</f>
        <v>102820.21</v>
      </c>
      <c r="L247" s="43"/>
    </row>
    <row r="248" spans="1:26" ht="14.25" x14ac:dyDescent="0.2">
      <c r="A248" s="56"/>
      <c r="B248" s="56"/>
      <c r="C248" s="56" t="s">
        <v>543</v>
      </c>
      <c r="D248" s="40" t="s">
        <v>542</v>
      </c>
      <c r="E248" s="10">
        <f>Source!CA151</f>
        <v>65</v>
      </c>
      <c r="F248" s="58"/>
      <c r="G248" s="42"/>
      <c r="H248" s="41">
        <f>SUM(U243:U249)</f>
        <v>1567.75</v>
      </c>
      <c r="I248" s="45"/>
      <c r="J248" s="38">
        <f>Source!AU151</f>
        <v>65</v>
      </c>
      <c r="K248" s="41">
        <f>SUM(V243:V249)</f>
        <v>61314.81</v>
      </c>
      <c r="L248" s="43"/>
    </row>
    <row r="249" spans="1:26" ht="14.25" x14ac:dyDescent="0.2">
      <c r="A249" s="57"/>
      <c r="B249" s="57"/>
      <c r="C249" s="57" t="s">
        <v>544</v>
      </c>
      <c r="D249" s="46" t="s">
        <v>545</v>
      </c>
      <c r="E249" s="47">
        <f>Source!AQ151</f>
        <v>1560</v>
      </c>
      <c r="F249" s="48"/>
      <c r="G249" s="49" t="str">
        <f>Source!DI151</f>
        <v/>
      </c>
      <c r="H249" s="48"/>
      <c r="I249" s="49"/>
      <c r="J249" s="49"/>
      <c r="K249" s="48"/>
      <c r="L249" s="50">
        <f>Source!U151</f>
        <v>293.27999999999997</v>
      </c>
    </row>
    <row r="250" spans="1:26" ht="15" x14ac:dyDescent="0.25">
      <c r="G250" s="68">
        <f>H244+H245+H247+H248</f>
        <v>7375.24</v>
      </c>
      <c r="H250" s="68"/>
      <c r="J250" s="68">
        <f>K244+K245+K247+K248</f>
        <v>265676.95</v>
      </c>
      <c r="K250" s="68"/>
      <c r="L250" s="51">
        <f>Source!U151</f>
        <v>293.27999999999997</v>
      </c>
      <c r="O250" s="31">
        <f>G250</f>
        <v>7375.24</v>
      </c>
      <c r="P250" s="31">
        <f>J250</f>
        <v>265676.95</v>
      </c>
      <c r="Q250" s="31">
        <f>L250</f>
        <v>293.27999999999997</v>
      </c>
      <c r="W250">
        <f>IF(Source!BI151&lt;=1,H244+H245+H247+H248, 0)</f>
        <v>7375.24</v>
      </c>
      <c r="X250">
        <f>IF(Source!BI151=2,H244+H245+H247+H248, 0)</f>
        <v>0</v>
      </c>
      <c r="Y250">
        <f>IF(Source!BI151=3,H244+H245+H247+H248, 0)</f>
        <v>0</v>
      </c>
      <c r="Z250">
        <f>IF(Source!BI151=4,H244+H245+H247+H248, 0)</f>
        <v>0</v>
      </c>
    </row>
    <row r="251" spans="1:26" ht="71.25" x14ac:dyDescent="0.2">
      <c r="A251" s="56">
        <v>53</v>
      </c>
      <c r="B251" s="56" t="s">
        <v>546</v>
      </c>
      <c r="C251" s="56" t="str">
        <f>Source!G152</f>
        <v>Разработка грунта с погрузкой в автомобили-самосвалы экскаваторами импортного производства с ковшом вместимостью 0,25 м3, группа грунтов: 2</v>
      </c>
      <c r="D251" s="40" t="str">
        <f>Source!H152</f>
        <v>1000 м3</v>
      </c>
      <c r="E251" s="10">
        <f>Source!I152</f>
        <v>0.20200000000000001</v>
      </c>
      <c r="F251" s="41">
        <f>Source!AL152+Source!AM152+Source!AO152</f>
        <v>7560.1900000000005</v>
      </c>
      <c r="G251" s="42"/>
      <c r="H251" s="41"/>
      <c r="I251" s="42" t="str">
        <f>Source!BO152</f>
        <v/>
      </c>
      <c r="J251" s="42"/>
      <c r="K251" s="41"/>
      <c r="L251" s="43"/>
      <c r="S251">
        <f>ROUND((Source!FX152/100)*((ROUND(Source!AF152*Source!I152, 2)+ROUND(Source!AE152*Source!I152, 2))), 2)</f>
        <v>185.27</v>
      </c>
      <c r="T251">
        <f>Source!X152</f>
        <v>7245.97</v>
      </c>
      <c r="U251">
        <f>ROUND((Source!FY152/100)*((ROUND(Source!AF152*Source!I152, 2)+ROUND(Source!AE152*Source!I152, 2))), 2)</f>
        <v>92.63</v>
      </c>
      <c r="V251">
        <f>Source!Y152</f>
        <v>3622.98</v>
      </c>
    </row>
    <row r="252" spans="1:26" x14ac:dyDescent="0.2">
      <c r="C252" s="33" t="str">
        <f>"Объем: "&amp;Source!I152&amp;"=202/"&amp;"1000"</f>
        <v>Объем: 0,202=202/1000</v>
      </c>
    </row>
    <row r="253" spans="1:26" ht="14.25" x14ac:dyDescent="0.2">
      <c r="A253" s="56"/>
      <c r="B253" s="56"/>
      <c r="C253" s="56" t="s">
        <v>539</v>
      </c>
      <c r="D253" s="40"/>
      <c r="E253" s="10"/>
      <c r="F253" s="41">
        <f>Source!AO152</f>
        <v>172.22</v>
      </c>
      <c r="G253" s="42" t="str">
        <f>Source!DG152</f>
        <v/>
      </c>
      <c r="H253" s="41">
        <f>ROUND(Source!AF152*Source!I152, 2)</f>
        <v>34.79</v>
      </c>
      <c r="I253" s="42"/>
      <c r="J253" s="42">
        <f>IF(Source!BA152&lt;&gt; 0, Source!BA152, 1)</f>
        <v>39.11</v>
      </c>
      <c r="K253" s="41">
        <f>Source!S152</f>
        <v>1360.58</v>
      </c>
      <c r="L253" s="43"/>
      <c r="R253">
        <f>H253</f>
        <v>34.79</v>
      </c>
    </row>
    <row r="254" spans="1:26" ht="14.25" x14ac:dyDescent="0.2">
      <c r="A254" s="56"/>
      <c r="B254" s="56"/>
      <c r="C254" s="56" t="s">
        <v>172</v>
      </c>
      <c r="D254" s="40"/>
      <c r="E254" s="10"/>
      <c r="F254" s="41">
        <f>Source!AM152</f>
        <v>7374.96</v>
      </c>
      <c r="G254" s="42" t="str">
        <f>Source!DE152</f>
        <v/>
      </c>
      <c r="H254" s="41">
        <f>ROUND((((Source!ET152)-(Source!EU152))+Source!AE152)*Source!I152, 2)</f>
        <v>1489.74</v>
      </c>
      <c r="I254" s="42"/>
      <c r="J254" s="42">
        <f>IF(Source!BB152&lt;&gt; 0, Source!BB152, 1)</f>
        <v>12.95</v>
      </c>
      <c r="K254" s="41">
        <f>Source!Q152</f>
        <v>19292.16</v>
      </c>
      <c r="L254" s="43"/>
    </row>
    <row r="255" spans="1:26" ht="14.25" x14ac:dyDescent="0.2">
      <c r="A255" s="56"/>
      <c r="B255" s="56"/>
      <c r="C255" s="56" t="s">
        <v>540</v>
      </c>
      <c r="D255" s="40"/>
      <c r="E255" s="10"/>
      <c r="F255" s="41">
        <f>Source!AN152</f>
        <v>824.72</v>
      </c>
      <c r="G255" s="42" t="str">
        <f>Source!DF152</f>
        <v/>
      </c>
      <c r="H255" s="44">
        <f>ROUND(Source!AE152*Source!I152, 2)</f>
        <v>166.59</v>
      </c>
      <c r="I255" s="42"/>
      <c r="J255" s="42">
        <f>IF(Source!BS152&lt;&gt; 0, Source!BS152, 1)</f>
        <v>39.11</v>
      </c>
      <c r="K255" s="44">
        <f>Source!R152</f>
        <v>6515.47</v>
      </c>
      <c r="L255" s="43"/>
      <c r="R255">
        <f>H255</f>
        <v>166.59</v>
      </c>
    </row>
    <row r="256" spans="1:26" ht="14.25" x14ac:dyDescent="0.2">
      <c r="A256" s="56"/>
      <c r="B256" s="56"/>
      <c r="C256" s="56" t="s">
        <v>547</v>
      </c>
      <c r="D256" s="40"/>
      <c r="E256" s="10"/>
      <c r="F256" s="41">
        <f>Source!AL152</f>
        <v>13.01</v>
      </c>
      <c r="G256" s="42" t="str">
        <f>Source!DD152</f>
        <v/>
      </c>
      <c r="H256" s="41">
        <f>ROUND(Source!AC152*Source!I152, 2)</f>
        <v>2.63</v>
      </c>
      <c r="I256" s="42"/>
      <c r="J256" s="42">
        <f>IF(Source!BC152&lt;&gt; 0, Source!BC152, 1)</f>
        <v>8.9499999999999993</v>
      </c>
      <c r="K256" s="41">
        <f>Source!P152</f>
        <v>23.52</v>
      </c>
      <c r="L256" s="43"/>
    </row>
    <row r="257" spans="1:26" ht="14.25" x14ac:dyDescent="0.2">
      <c r="A257" s="56"/>
      <c r="B257" s="56"/>
      <c r="C257" s="56" t="s">
        <v>541</v>
      </c>
      <c r="D257" s="40" t="s">
        <v>542</v>
      </c>
      <c r="E257" s="10">
        <f>Source!BZ152</f>
        <v>92</v>
      </c>
      <c r="F257" s="58"/>
      <c r="G257" s="42"/>
      <c r="H257" s="41">
        <f>SUM(S251:S259)</f>
        <v>185.27</v>
      </c>
      <c r="I257" s="45"/>
      <c r="J257" s="38">
        <f>Source!AT152</f>
        <v>92</v>
      </c>
      <c r="K257" s="41">
        <f>SUM(T251:T259)</f>
        <v>7245.97</v>
      </c>
      <c r="L257" s="43"/>
    </row>
    <row r="258" spans="1:26" ht="14.25" x14ac:dyDescent="0.2">
      <c r="A258" s="56"/>
      <c r="B258" s="56"/>
      <c r="C258" s="56" t="s">
        <v>543</v>
      </c>
      <c r="D258" s="40" t="s">
        <v>542</v>
      </c>
      <c r="E258" s="10">
        <f>Source!CA152</f>
        <v>46</v>
      </c>
      <c r="F258" s="58"/>
      <c r="G258" s="42"/>
      <c r="H258" s="41">
        <f>SUM(U251:U259)</f>
        <v>92.63</v>
      </c>
      <c r="I258" s="45"/>
      <c r="J258" s="38">
        <f>Source!AU152</f>
        <v>46</v>
      </c>
      <c r="K258" s="41">
        <f>SUM(V251:V259)</f>
        <v>3622.98</v>
      </c>
      <c r="L258" s="43"/>
    </row>
    <row r="259" spans="1:26" ht="14.25" x14ac:dyDescent="0.2">
      <c r="A259" s="57"/>
      <c r="B259" s="57"/>
      <c r="C259" s="57" t="s">
        <v>544</v>
      </c>
      <c r="D259" s="46" t="s">
        <v>545</v>
      </c>
      <c r="E259" s="47">
        <f>Source!AQ152</f>
        <v>22.08</v>
      </c>
      <c r="F259" s="48"/>
      <c r="G259" s="49" t="str">
        <f>Source!DI152</f>
        <v/>
      </c>
      <c r="H259" s="48"/>
      <c r="I259" s="49"/>
      <c r="J259" s="49"/>
      <c r="K259" s="48"/>
      <c r="L259" s="50">
        <f>Source!U152</f>
        <v>4.4601600000000001</v>
      </c>
    </row>
    <row r="260" spans="1:26" ht="15" x14ac:dyDescent="0.25">
      <c r="G260" s="68">
        <f>H253+H254+H256+H257+H258</f>
        <v>1805.06</v>
      </c>
      <c r="H260" s="68"/>
      <c r="J260" s="68">
        <f>K253+K254+K256+K257+K258</f>
        <v>31545.21</v>
      </c>
      <c r="K260" s="68"/>
      <c r="L260" s="51">
        <f>Source!U152</f>
        <v>4.4601600000000001</v>
      </c>
      <c r="O260" s="31">
        <f>G260</f>
        <v>1805.06</v>
      </c>
      <c r="P260" s="31">
        <f>J260</f>
        <v>31545.21</v>
      </c>
      <c r="Q260" s="31">
        <f>L260</f>
        <v>4.4601600000000001</v>
      </c>
      <c r="W260">
        <f>IF(Source!BI152&lt;=1,H253+H254+H256+H257+H258, 0)</f>
        <v>1805.06</v>
      </c>
      <c r="X260">
        <f>IF(Source!BI152=2,H253+H254+H256+H257+H258, 0)</f>
        <v>0</v>
      </c>
      <c r="Y260">
        <f>IF(Source!BI152=3,H253+H254+H256+H257+H258, 0)</f>
        <v>0</v>
      </c>
      <c r="Z260">
        <f>IF(Source!BI152=4,H253+H254+H256+H257+H258, 0)</f>
        <v>0</v>
      </c>
    </row>
    <row r="261" spans="1:26" ht="42.75" x14ac:dyDescent="0.2">
      <c r="A261" s="56">
        <v>54</v>
      </c>
      <c r="B261" s="56" t="s">
        <v>548</v>
      </c>
      <c r="C261" s="56" t="str">
        <f>Source!G153</f>
        <v>Планировка площадей: механизированным способом, группа грунтов 2</v>
      </c>
      <c r="D261" s="40" t="str">
        <f>Source!H153</f>
        <v>1000 м2</v>
      </c>
      <c r="E261" s="10">
        <f>Source!I153</f>
        <v>0.94</v>
      </c>
      <c r="F261" s="41">
        <f>Source!AL153+Source!AM153+Source!AO153</f>
        <v>94.97</v>
      </c>
      <c r="G261" s="42"/>
      <c r="H261" s="41"/>
      <c r="I261" s="42" t="str">
        <f>Source!BO153</f>
        <v/>
      </c>
      <c r="J261" s="42"/>
      <c r="K261" s="41"/>
      <c r="L261" s="43"/>
      <c r="S261">
        <f>ROUND((Source!FX153/100)*((ROUND(Source!AF153*Source!I153, 2)+ROUND(Source!AE153*Source!I153, 2))), 2)</f>
        <v>11.19</v>
      </c>
      <c r="T261">
        <f>Source!X153</f>
        <v>437.46</v>
      </c>
      <c r="U261">
        <f>ROUND((Source!FY153/100)*((ROUND(Source!AF153*Source!I153, 2)+ROUND(Source!AE153*Source!I153, 2))), 2)</f>
        <v>5.15</v>
      </c>
      <c r="V261">
        <f>Source!Y153</f>
        <v>201.53</v>
      </c>
    </row>
    <row r="262" spans="1:26" x14ac:dyDescent="0.2">
      <c r="C262" s="33" t="str">
        <f>"Объем: "&amp;Source!I153&amp;"=940/"&amp;"1000"</f>
        <v>Объем: 0,94=940/1000</v>
      </c>
    </row>
    <row r="263" spans="1:26" ht="14.25" x14ac:dyDescent="0.2">
      <c r="A263" s="56"/>
      <c r="B263" s="56"/>
      <c r="C263" s="56" t="s">
        <v>172</v>
      </c>
      <c r="D263" s="40"/>
      <c r="E263" s="10"/>
      <c r="F263" s="41">
        <f>Source!AM153</f>
        <v>94.97</v>
      </c>
      <c r="G263" s="42" t="str">
        <f>Source!DE153</f>
        <v/>
      </c>
      <c r="H263" s="41">
        <f>ROUND((((Source!ET153)-(Source!EU153))+Source!AE153)*Source!I153, 2)</f>
        <v>89.27</v>
      </c>
      <c r="I263" s="42"/>
      <c r="J263" s="42">
        <f>IF(Source!BB153&lt;&gt; 0, Source!BB153, 1)</f>
        <v>12.95</v>
      </c>
      <c r="K263" s="41">
        <f>Source!Q153</f>
        <v>1156.07</v>
      </c>
      <c r="L263" s="43"/>
    </row>
    <row r="264" spans="1:26" ht="14.25" x14ac:dyDescent="0.2">
      <c r="A264" s="56"/>
      <c r="B264" s="56"/>
      <c r="C264" s="56" t="s">
        <v>540</v>
      </c>
      <c r="D264" s="40"/>
      <c r="E264" s="10"/>
      <c r="F264" s="41">
        <f>Source!AN153</f>
        <v>13.37</v>
      </c>
      <c r="G264" s="42" t="str">
        <f>Source!DF153</f>
        <v/>
      </c>
      <c r="H264" s="44">
        <f>ROUND(Source!AE153*Source!I153, 2)</f>
        <v>12.57</v>
      </c>
      <c r="I264" s="42"/>
      <c r="J264" s="42">
        <f>IF(Source!BS153&lt;&gt; 0, Source!BS153, 1)</f>
        <v>39.11</v>
      </c>
      <c r="K264" s="44">
        <f>Source!R153</f>
        <v>491.53</v>
      </c>
      <c r="L264" s="43"/>
      <c r="R264">
        <f>H264</f>
        <v>12.57</v>
      </c>
    </row>
    <row r="265" spans="1:26" ht="14.25" x14ac:dyDescent="0.2">
      <c r="A265" s="56"/>
      <c r="B265" s="56"/>
      <c r="C265" s="56" t="s">
        <v>541</v>
      </c>
      <c r="D265" s="40" t="s">
        <v>542</v>
      </c>
      <c r="E265" s="10">
        <f>Source!BZ153</f>
        <v>89</v>
      </c>
      <c r="F265" s="58"/>
      <c r="G265" s="42"/>
      <c r="H265" s="41">
        <f>SUM(S261:S266)</f>
        <v>11.19</v>
      </c>
      <c r="I265" s="45"/>
      <c r="J265" s="38">
        <f>Source!AT153</f>
        <v>89</v>
      </c>
      <c r="K265" s="41">
        <f>SUM(T261:T266)</f>
        <v>437.46</v>
      </c>
      <c r="L265" s="43"/>
    </row>
    <row r="266" spans="1:26" ht="14.25" x14ac:dyDescent="0.2">
      <c r="A266" s="57"/>
      <c r="B266" s="57"/>
      <c r="C266" s="57" t="s">
        <v>543</v>
      </c>
      <c r="D266" s="46" t="s">
        <v>542</v>
      </c>
      <c r="E266" s="47">
        <f>Source!CA153</f>
        <v>41</v>
      </c>
      <c r="F266" s="59"/>
      <c r="G266" s="49"/>
      <c r="H266" s="48">
        <f>SUM(U261:U266)</f>
        <v>5.15</v>
      </c>
      <c r="I266" s="52"/>
      <c r="J266" s="39">
        <f>Source!AU153</f>
        <v>41</v>
      </c>
      <c r="K266" s="48">
        <f>SUM(V261:V266)</f>
        <v>201.53</v>
      </c>
      <c r="L266" s="53"/>
    </row>
    <row r="267" spans="1:26" ht="15" x14ac:dyDescent="0.25">
      <c r="G267" s="68">
        <f>H263+H265+H266</f>
        <v>105.61</v>
      </c>
      <c r="H267" s="68"/>
      <c r="J267" s="68">
        <f>K263+K265+K266</f>
        <v>1795.06</v>
      </c>
      <c r="K267" s="68"/>
      <c r="L267" s="51">
        <f>Source!U153</f>
        <v>0</v>
      </c>
      <c r="O267" s="31">
        <f>G267</f>
        <v>105.61</v>
      </c>
      <c r="P267" s="31">
        <f>J267</f>
        <v>1795.06</v>
      </c>
      <c r="Q267" s="31">
        <f>L267</f>
        <v>0</v>
      </c>
      <c r="W267">
        <f>IF(Source!BI153&lt;=1,H263+H265+H266, 0)</f>
        <v>105.61</v>
      </c>
      <c r="X267">
        <f>IF(Source!BI153=2,H263+H265+H266, 0)</f>
        <v>0</v>
      </c>
      <c r="Y267">
        <f>IF(Source!BI153=3,H263+H265+H266, 0)</f>
        <v>0</v>
      </c>
      <c r="Z267">
        <f>IF(Source!BI153=4,H263+H265+H266, 0)</f>
        <v>0</v>
      </c>
    </row>
    <row r="268" spans="1:26" ht="57" x14ac:dyDescent="0.2">
      <c r="A268" s="57">
        <v>55</v>
      </c>
      <c r="B268" s="57" t="s">
        <v>549</v>
      </c>
      <c r="C268" s="57" t="str">
        <f>Source!G154</f>
        <v>Перевозка грузов I класса автомобилями-самосвалами грузоподъемностью 10 т работающих вне карьера на расстояние до 2 км</v>
      </c>
      <c r="D268" s="46" t="str">
        <f>Source!H154</f>
        <v>1 т груза</v>
      </c>
      <c r="E268" s="47">
        <f>Source!I154</f>
        <v>282.94</v>
      </c>
      <c r="F268" s="48">
        <f>Source!AK154</f>
        <v>3.86</v>
      </c>
      <c r="G268" s="49" t="str">
        <f>Source!DC154</f>
        <v/>
      </c>
      <c r="H268" s="48">
        <f>ROUND(Source!AB154*Source!I154, 2)</f>
        <v>1092.1500000000001</v>
      </c>
      <c r="I268" s="49" t="str">
        <f>Source!BO154</f>
        <v/>
      </c>
      <c r="J268" s="49">
        <f>Source!AZ154</f>
        <v>15.58</v>
      </c>
      <c r="K268" s="48">
        <f>Source!GM154</f>
        <v>17015.669999999998</v>
      </c>
      <c r="L268" s="53"/>
      <c r="S268">
        <f>ROUND((Source!FX154/100)*((ROUND(0*Source!I154, 2)+ROUND(0*Source!I154, 2))), 2)</f>
        <v>0</v>
      </c>
      <c r="T268">
        <f>Source!X154</f>
        <v>0</v>
      </c>
      <c r="U268">
        <f>ROUND((Source!FY154/100)*((ROUND(0*Source!I154, 2)+ROUND(0*Source!I154, 2))), 2)</f>
        <v>0</v>
      </c>
      <c r="V268">
        <f>Source!Y154</f>
        <v>0</v>
      </c>
    </row>
    <row r="269" spans="1:26" ht="15" x14ac:dyDescent="0.25">
      <c r="G269" s="68">
        <f>H268</f>
        <v>1092.1500000000001</v>
      </c>
      <c r="H269" s="68"/>
      <c r="J269" s="68">
        <f>K268</f>
        <v>17015.669999999998</v>
      </c>
      <c r="K269" s="68"/>
      <c r="L269" s="51">
        <f>Source!U154</f>
        <v>0</v>
      </c>
      <c r="O269" s="31">
        <f>G269</f>
        <v>1092.1500000000001</v>
      </c>
      <c r="P269" s="31">
        <f>J269</f>
        <v>17015.669999999998</v>
      </c>
      <c r="Q269" s="31">
        <f>L269</f>
        <v>0</v>
      </c>
      <c r="W269">
        <f>IF(Source!BI154&lt;=1,H268, 0)</f>
        <v>1092.1500000000001</v>
      </c>
      <c r="X269">
        <f>IF(Source!BI154=2,H268, 0)</f>
        <v>0</v>
      </c>
      <c r="Y269">
        <f>IF(Source!BI154=3,H268, 0)</f>
        <v>0</v>
      </c>
      <c r="Z269">
        <f>IF(Source!BI154=4,H268, 0)</f>
        <v>0</v>
      </c>
    </row>
    <row r="270" spans="1:26" ht="57" x14ac:dyDescent="0.2">
      <c r="A270" s="56">
        <v>56</v>
      </c>
      <c r="B270" s="56" t="s">
        <v>550</v>
      </c>
      <c r="C270" s="56" t="str">
        <f>Source!G155</f>
        <v>Укладка пути отдельными элементами на железобетонных шпалах тип рельсов: Р65, длина рельсов 25 м, на 1 км число шпал 1840</v>
      </c>
      <c r="D270" s="40" t="str">
        <f>Source!H155</f>
        <v>КМ ПУТИ</v>
      </c>
      <c r="E270" s="10">
        <f>Source!I155</f>
        <v>0.15</v>
      </c>
      <c r="F270" s="41">
        <f>Source!AL155+Source!AM155+Source!AO155</f>
        <v>1497500.05</v>
      </c>
      <c r="G270" s="42"/>
      <c r="H270" s="41"/>
      <c r="I270" s="42" t="str">
        <f>Source!BO155</f>
        <v/>
      </c>
      <c r="J270" s="42"/>
      <c r="K270" s="41"/>
      <c r="L270" s="43"/>
      <c r="S270">
        <f>ROUND((Source!FX155/100)*((ROUND(Source!AF155*Source!I155, 2)+ROUND(Source!AE155*Source!I155, 2))), 2)</f>
        <v>2144.73</v>
      </c>
      <c r="T270">
        <f>Source!X155</f>
        <v>83880.36</v>
      </c>
      <c r="U270">
        <f>ROUND((Source!FY155/100)*((ROUND(Source!AF155*Source!I155, 2)+ROUND(Source!AE155*Source!I155, 2))), 2)</f>
        <v>1087.1199999999999</v>
      </c>
      <c r="V270">
        <f>Source!Y155</f>
        <v>42517.34</v>
      </c>
    </row>
    <row r="271" spans="1:26" ht="14.25" x14ac:dyDescent="0.2">
      <c r="A271" s="56"/>
      <c r="B271" s="56"/>
      <c r="C271" s="56" t="s">
        <v>539</v>
      </c>
      <c r="D271" s="40"/>
      <c r="E271" s="10"/>
      <c r="F271" s="41">
        <f>Source!AO155</f>
        <v>8799</v>
      </c>
      <c r="G271" s="42" t="str">
        <f>Source!DG155</f>
        <v>)*1,15</v>
      </c>
      <c r="H271" s="41">
        <f>ROUND(Source!AF155*Source!I155, 2)</f>
        <v>1517.83</v>
      </c>
      <c r="I271" s="42"/>
      <c r="J271" s="42">
        <f>IF(Source!BA155&lt;&gt; 0, Source!BA155, 1)</f>
        <v>39.11</v>
      </c>
      <c r="K271" s="41">
        <f>Source!S155</f>
        <v>59362.23</v>
      </c>
      <c r="L271" s="43"/>
      <c r="R271">
        <f>H271</f>
        <v>1517.83</v>
      </c>
    </row>
    <row r="272" spans="1:26" ht="14.25" x14ac:dyDescent="0.2">
      <c r="A272" s="56"/>
      <c r="B272" s="56"/>
      <c r="C272" s="56" t="s">
        <v>172</v>
      </c>
      <c r="D272" s="40"/>
      <c r="E272" s="10"/>
      <c r="F272" s="41">
        <f>Source!AM155</f>
        <v>37753.120000000003</v>
      </c>
      <c r="G272" s="42" t="str">
        <f>Source!DE155</f>
        <v>)*1,25</v>
      </c>
      <c r="H272" s="41">
        <f>ROUND(((((Source!ET155*1.25))-((Source!EU155*1.25)))+Source!AE155)*Source!I155, 2)</f>
        <v>7078.71</v>
      </c>
      <c r="I272" s="42"/>
      <c r="J272" s="42">
        <f>IF(Source!BB155&lt;&gt; 0, Source!BB155, 1)</f>
        <v>12.95</v>
      </c>
      <c r="K272" s="41">
        <f>Source!Q155</f>
        <v>91669.28</v>
      </c>
      <c r="L272" s="43"/>
    </row>
    <row r="273" spans="1:26" ht="14.25" x14ac:dyDescent="0.2">
      <c r="A273" s="56"/>
      <c r="B273" s="56"/>
      <c r="C273" s="56" t="s">
        <v>540</v>
      </c>
      <c r="D273" s="40"/>
      <c r="E273" s="10"/>
      <c r="F273" s="41">
        <f>Source!AN155</f>
        <v>2399.0100000000002</v>
      </c>
      <c r="G273" s="42" t="str">
        <f>Source!DF155</f>
        <v>)*1,25</v>
      </c>
      <c r="H273" s="44">
        <f>ROUND(Source!AE155*Source!I155, 2)</f>
        <v>449.81</v>
      </c>
      <c r="I273" s="42"/>
      <c r="J273" s="42">
        <f>IF(Source!BS155&lt;&gt; 0, Source!BS155, 1)</f>
        <v>39.11</v>
      </c>
      <c r="K273" s="44">
        <f>Source!R155</f>
        <v>17592.23</v>
      </c>
      <c r="L273" s="43"/>
      <c r="R273">
        <f>H273</f>
        <v>449.81</v>
      </c>
    </row>
    <row r="274" spans="1:26" ht="14.25" x14ac:dyDescent="0.2">
      <c r="A274" s="56"/>
      <c r="B274" s="56"/>
      <c r="C274" s="56" t="s">
        <v>541</v>
      </c>
      <c r="D274" s="40" t="s">
        <v>542</v>
      </c>
      <c r="E274" s="10">
        <f>Source!BZ155</f>
        <v>109</v>
      </c>
      <c r="F274" s="58"/>
      <c r="G274" s="42"/>
      <c r="H274" s="41">
        <f>SUM(S270:S276)</f>
        <v>2144.73</v>
      </c>
      <c r="I274" s="45"/>
      <c r="J274" s="38">
        <f>Source!AT155</f>
        <v>109</v>
      </c>
      <c r="K274" s="41">
        <f>SUM(T270:T276)</f>
        <v>83880.36</v>
      </c>
      <c r="L274" s="43"/>
    </row>
    <row r="275" spans="1:26" ht="14.25" x14ac:dyDescent="0.2">
      <c r="A275" s="56"/>
      <c r="B275" s="56"/>
      <c r="C275" s="56" t="s">
        <v>543</v>
      </c>
      <c r="D275" s="40" t="s">
        <v>542</v>
      </c>
      <c r="E275" s="10">
        <f>Source!CA155</f>
        <v>65</v>
      </c>
      <c r="F275" s="69" t="str">
        <f>CONCATENATE(" )", Source!DM155, Source!FU155, "=", Source!FY155)</f>
        <v xml:space="preserve"> ))*0,85=55,25</v>
      </c>
      <c r="G275" s="70"/>
      <c r="H275" s="41">
        <f>SUM(U270:U276)</f>
        <v>1087.1199999999999</v>
      </c>
      <c r="I275" s="45"/>
      <c r="J275" s="38">
        <f>Source!AU155</f>
        <v>55.25</v>
      </c>
      <c r="K275" s="41">
        <f>SUM(V270:V276)</f>
        <v>42517.34</v>
      </c>
      <c r="L275" s="43"/>
    </row>
    <row r="276" spans="1:26" ht="14.25" x14ac:dyDescent="0.2">
      <c r="A276" s="57"/>
      <c r="B276" s="57"/>
      <c r="C276" s="57" t="s">
        <v>544</v>
      </c>
      <c r="D276" s="46" t="s">
        <v>545</v>
      </c>
      <c r="E276" s="47">
        <f>Source!AQ155</f>
        <v>1050</v>
      </c>
      <c r="F276" s="48"/>
      <c r="G276" s="49" t="str">
        <f>Source!DI155</f>
        <v>)*1,15</v>
      </c>
      <c r="H276" s="48"/>
      <c r="I276" s="49"/>
      <c r="J276" s="49"/>
      <c r="K276" s="48"/>
      <c r="L276" s="50">
        <f>Source!U155</f>
        <v>181.125</v>
      </c>
    </row>
    <row r="277" spans="1:26" ht="15" x14ac:dyDescent="0.25">
      <c r="G277" s="68">
        <f>H271+H272+H274+H275</f>
        <v>11828.39</v>
      </c>
      <c r="H277" s="68"/>
      <c r="J277" s="68">
        <f>K271+K272+K274+K275</f>
        <v>277429.20999999996</v>
      </c>
      <c r="K277" s="68"/>
      <c r="L277" s="51">
        <f>Source!U155</f>
        <v>181.125</v>
      </c>
      <c r="O277" s="31">
        <f>G277</f>
        <v>11828.39</v>
      </c>
      <c r="P277" s="31">
        <f>J277</f>
        <v>277429.20999999996</v>
      </c>
      <c r="Q277" s="31">
        <f>L277</f>
        <v>181.125</v>
      </c>
      <c r="W277">
        <f>IF(Source!BI155&lt;=1,H271+H272+H274+H275, 0)</f>
        <v>11828.39</v>
      </c>
      <c r="X277">
        <f>IF(Source!BI155=2,H271+H272+H274+H275, 0)</f>
        <v>0</v>
      </c>
      <c r="Y277">
        <f>IF(Source!BI155=3,H271+H272+H274+H275, 0)</f>
        <v>0</v>
      </c>
      <c r="Z277">
        <f>IF(Source!BI155=4,H271+H272+H274+H275, 0)</f>
        <v>0</v>
      </c>
    </row>
    <row r="278" spans="1:26" ht="57" x14ac:dyDescent="0.2">
      <c r="A278" s="56">
        <v>57</v>
      </c>
      <c r="B278" s="56" t="s">
        <v>551</v>
      </c>
      <c r="C278" s="56" t="str">
        <f>Source!G156</f>
        <v>Укладка пути отдельными элементами на железобетонных шпалах тип рельсов: Р65, длина рельсов 12,5 м, на 1 км число шпал 1840</v>
      </c>
      <c r="D278" s="40" t="str">
        <f>Source!H156</f>
        <v>КМ ПУТИ</v>
      </c>
      <c r="E278" s="10">
        <f>Source!I156</f>
        <v>3.7999999999999999E-2</v>
      </c>
      <c r="F278" s="41">
        <f>Source!AL156+Source!AM156+Source!AO156</f>
        <v>1527303.83</v>
      </c>
      <c r="G278" s="42"/>
      <c r="H278" s="41"/>
      <c r="I278" s="42" t="str">
        <f>Source!BO156</f>
        <v/>
      </c>
      <c r="J278" s="42"/>
      <c r="K278" s="41"/>
      <c r="L278" s="43"/>
      <c r="S278">
        <f>ROUND((Source!FX156/100)*((ROUND(Source!AF156*Source!I156, 2)+ROUND(Source!AE156*Source!I156, 2))), 2)</f>
        <v>575.25</v>
      </c>
      <c r="T278">
        <f>Source!X156</f>
        <v>22497.85</v>
      </c>
      <c r="U278">
        <f>ROUND((Source!FY156/100)*((ROUND(Source!AF156*Source!I156, 2)+ROUND(Source!AE156*Source!I156, 2))), 2)</f>
        <v>291.58</v>
      </c>
      <c r="V278">
        <f>Source!Y156</f>
        <v>11403.73</v>
      </c>
    </row>
    <row r="279" spans="1:26" ht="14.25" x14ac:dyDescent="0.2">
      <c r="A279" s="56"/>
      <c r="B279" s="56"/>
      <c r="C279" s="56" t="s">
        <v>539</v>
      </c>
      <c r="D279" s="40"/>
      <c r="E279" s="10"/>
      <c r="F279" s="41">
        <f>Source!AO156</f>
        <v>9218</v>
      </c>
      <c r="G279" s="42" t="str">
        <f>Source!DG156</f>
        <v>)*1,15</v>
      </c>
      <c r="H279" s="41">
        <f>ROUND(Source!AF156*Source!I156, 2)</f>
        <v>402.83</v>
      </c>
      <c r="I279" s="42"/>
      <c r="J279" s="42">
        <f>IF(Source!BA156&lt;&gt; 0, Source!BA156, 1)</f>
        <v>39.11</v>
      </c>
      <c r="K279" s="41">
        <f>Source!S156</f>
        <v>15754.55</v>
      </c>
      <c r="L279" s="43"/>
      <c r="R279">
        <f>H279</f>
        <v>402.83</v>
      </c>
    </row>
    <row r="280" spans="1:26" ht="14.25" x14ac:dyDescent="0.2">
      <c r="A280" s="56"/>
      <c r="B280" s="56"/>
      <c r="C280" s="56" t="s">
        <v>172</v>
      </c>
      <c r="D280" s="40"/>
      <c r="E280" s="10"/>
      <c r="F280" s="41">
        <f>Source!AM156</f>
        <v>40105.1</v>
      </c>
      <c r="G280" s="42" t="str">
        <f>Source!DE156</f>
        <v>)*1,25</v>
      </c>
      <c r="H280" s="41">
        <f>ROUND(((((Source!ET156*1.25))-((Source!EU156*1.25)))+Source!AE156)*Source!I156, 2)</f>
        <v>1904.99</v>
      </c>
      <c r="I280" s="42"/>
      <c r="J280" s="42">
        <f>IF(Source!BB156&lt;&gt; 0, Source!BB156, 1)</f>
        <v>12.95</v>
      </c>
      <c r="K280" s="41">
        <f>Source!Q156</f>
        <v>24669.65</v>
      </c>
      <c r="L280" s="43"/>
    </row>
    <row r="281" spans="1:26" ht="14.25" x14ac:dyDescent="0.2">
      <c r="A281" s="56"/>
      <c r="B281" s="56"/>
      <c r="C281" s="56" t="s">
        <v>540</v>
      </c>
      <c r="D281" s="40"/>
      <c r="E281" s="10"/>
      <c r="F281" s="41">
        <f>Source!AN156</f>
        <v>2629.93</v>
      </c>
      <c r="G281" s="42" t="str">
        <f>Source!DF156</f>
        <v>)*1,25</v>
      </c>
      <c r="H281" s="44">
        <f>ROUND(Source!AE156*Source!I156, 2)</f>
        <v>124.92</v>
      </c>
      <c r="I281" s="42"/>
      <c r="J281" s="42">
        <f>IF(Source!BS156&lt;&gt; 0, Source!BS156, 1)</f>
        <v>39.11</v>
      </c>
      <c r="K281" s="44">
        <f>Source!R156</f>
        <v>4885.68</v>
      </c>
      <c r="L281" s="43"/>
      <c r="R281">
        <f>H281</f>
        <v>124.92</v>
      </c>
    </row>
    <row r="282" spans="1:26" ht="14.25" x14ac:dyDescent="0.2">
      <c r="A282" s="56"/>
      <c r="B282" s="56"/>
      <c r="C282" s="56" t="s">
        <v>541</v>
      </c>
      <c r="D282" s="40" t="s">
        <v>542</v>
      </c>
      <c r="E282" s="10">
        <f>Source!BZ156</f>
        <v>109</v>
      </c>
      <c r="F282" s="58"/>
      <c r="G282" s="42"/>
      <c r="H282" s="41">
        <f>SUM(S278:S284)</f>
        <v>575.25</v>
      </c>
      <c r="I282" s="45"/>
      <c r="J282" s="38">
        <f>Source!AT156</f>
        <v>109</v>
      </c>
      <c r="K282" s="41">
        <f>SUM(T278:T284)</f>
        <v>22497.85</v>
      </c>
      <c r="L282" s="43"/>
    </row>
    <row r="283" spans="1:26" ht="14.25" x14ac:dyDescent="0.2">
      <c r="A283" s="56"/>
      <c r="B283" s="56"/>
      <c r="C283" s="56" t="s">
        <v>543</v>
      </c>
      <c r="D283" s="40" t="s">
        <v>542</v>
      </c>
      <c r="E283" s="10">
        <f>Source!CA156</f>
        <v>65</v>
      </c>
      <c r="F283" s="69" t="str">
        <f>CONCATENATE(" )", Source!DM156, Source!FU156, "=", Source!FY156)</f>
        <v xml:space="preserve"> ))*0,85=55,25</v>
      </c>
      <c r="G283" s="70"/>
      <c r="H283" s="41">
        <f>SUM(U278:U284)</f>
        <v>291.58</v>
      </c>
      <c r="I283" s="45"/>
      <c r="J283" s="38">
        <f>Source!AU156</f>
        <v>55.25</v>
      </c>
      <c r="K283" s="41">
        <f>SUM(V278:V284)</f>
        <v>11403.73</v>
      </c>
      <c r="L283" s="43"/>
    </row>
    <row r="284" spans="1:26" ht="14.25" x14ac:dyDescent="0.2">
      <c r="A284" s="57"/>
      <c r="B284" s="57"/>
      <c r="C284" s="57" t="s">
        <v>544</v>
      </c>
      <c r="D284" s="46" t="s">
        <v>545</v>
      </c>
      <c r="E284" s="47">
        <f>Source!AQ156</f>
        <v>1100</v>
      </c>
      <c r="F284" s="48"/>
      <c r="G284" s="49" t="str">
        <f>Source!DI156</f>
        <v>)*1,15</v>
      </c>
      <c r="H284" s="48"/>
      <c r="I284" s="49"/>
      <c r="J284" s="49"/>
      <c r="K284" s="48"/>
      <c r="L284" s="50">
        <f>Source!U156</f>
        <v>48.07</v>
      </c>
    </row>
    <row r="285" spans="1:26" ht="15" x14ac:dyDescent="0.25">
      <c r="G285" s="68">
        <f>H279+H280+H282+H283</f>
        <v>3174.65</v>
      </c>
      <c r="H285" s="68"/>
      <c r="J285" s="68">
        <f>K279+K280+K282+K283</f>
        <v>74325.78</v>
      </c>
      <c r="K285" s="68"/>
      <c r="L285" s="51">
        <f>Source!U156</f>
        <v>48.07</v>
      </c>
      <c r="O285" s="31">
        <f>G285</f>
        <v>3174.65</v>
      </c>
      <c r="P285" s="31">
        <f>J285</f>
        <v>74325.78</v>
      </c>
      <c r="Q285" s="31">
        <f>L285</f>
        <v>48.07</v>
      </c>
      <c r="W285">
        <f>IF(Source!BI156&lt;=1,H279+H280+H282+H283, 0)</f>
        <v>3174.65</v>
      </c>
      <c r="X285">
        <f>IF(Source!BI156=2,H279+H280+H282+H283, 0)</f>
        <v>0</v>
      </c>
      <c r="Y285">
        <f>IF(Source!BI156=3,H279+H280+H282+H283, 0)</f>
        <v>0</v>
      </c>
      <c r="Z285">
        <f>IF(Source!BI156=4,H279+H280+H282+H283, 0)</f>
        <v>0</v>
      </c>
    </row>
    <row r="286" spans="1:26" ht="54" x14ac:dyDescent="0.2">
      <c r="A286" s="57">
        <v>58</v>
      </c>
      <c r="B286" s="57" t="s">
        <v>70</v>
      </c>
      <c r="C286" s="57" t="s">
        <v>552</v>
      </c>
      <c r="D286" s="46" t="str">
        <f>Source!H157</f>
        <v>ШТ</v>
      </c>
      <c r="E286" s="47">
        <f>Source!I157</f>
        <v>346</v>
      </c>
      <c r="F286" s="48">
        <f>Source!AL157</f>
        <v>107.45</v>
      </c>
      <c r="G286" s="49" t="str">
        <f>Source!DD157</f>
        <v/>
      </c>
      <c r="H286" s="48">
        <f>ROUND(Source!AC157*Source!I157, 2)</f>
        <v>37177.699999999997</v>
      </c>
      <c r="I286" s="49" t="str">
        <f>Source!BO157</f>
        <v/>
      </c>
      <c r="J286" s="49">
        <f>IF(Source!BC157&lt;&gt; 0, Source!BC157, 1)</f>
        <v>8.9499999999999993</v>
      </c>
      <c r="K286" s="48">
        <f>Source!P157</f>
        <v>332740.42</v>
      </c>
      <c r="L286" s="53"/>
      <c r="S286">
        <f>ROUND((Source!FX157/100)*((ROUND(Source!AF157*Source!I157, 2)+ROUND(Source!AE157*Source!I157, 2))), 2)</f>
        <v>0</v>
      </c>
      <c r="T286">
        <f>Source!X157</f>
        <v>0</v>
      </c>
      <c r="U286">
        <f>ROUND((Source!FY157/100)*((ROUND(Source!AF157*Source!I157, 2)+ROUND(Source!AE157*Source!I157, 2))), 2)</f>
        <v>0</v>
      </c>
      <c r="V286">
        <f>Source!Y157</f>
        <v>0</v>
      </c>
    </row>
    <row r="287" spans="1:26" ht="15" x14ac:dyDescent="0.25">
      <c r="G287" s="68">
        <f>H286</f>
        <v>37177.699999999997</v>
      </c>
      <c r="H287" s="68"/>
      <c r="J287" s="68">
        <f>K286</f>
        <v>332740.42</v>
      </c>
      <c r="K287" s="68"/>
      <c r="L287" s="51">
        <f>Source!U157</f>
        <v>0</v>
      </c>
      <c r="O287" s="31">
        <f>G287</f>
        <v>37177.699999999997</v>
      </c>
      <c r="P287" s="31">
        <f>J287</f>
        <v>332740.42</v>
      </c>
      <c r="Q287" s="31">
        <f>L287</f>
        <v>0</v>
      </c>
      <c r="W287">
        <f>IF(Source!BI157&lt;=1,H286, 0)</f>
        <v>37177.699999999997</v>
      </c>
      <c r="X287">
        <f>IF(Source!BI157=2,H286, 0)</f>
        <v>0</v>
      </c>
      <c r="Y287">
        <f>IF(Source!BI157=3,H286, 0)</f>
        <v>0</v>
      </c>
      <c r="Z287">
        <f>IF(Source!BI157=4,H286, 0)</f>
        <v>0</v>
      </c>
    </row>
    <row r="288" spans="1:26" ht="54" x14ac:dyDescent="0.2">
      <c r="A288" s="57">
        <v>59</v>
      </c>
      <c r="B288" s="57" t="s">
        <v>70</v>
      </c>
      <c r="C288" s="57" t="s">
        <v>553</v>
      </c>
      <c r="D288" s="46" t="str">
        <f>Source!H158</f>
        <v>ШТ</v>
      </c>
      <c r="E288" s="47">
        <f>Source!I158</f>
        <v>692</v>
      </c>
      <c r="F288" s="48">
        <f>Source!AL158</f>
        <v>184.02</v>
      </c>
      <c r="G288" s="49" t="str">
        <f>Source!DD158</f>
        <v/>
      </c>
      <c r="H288" s="48">
        <f>ROUND(Source!AC158*Source!I158, 2)</f>
        <v>127341.84</v>
      </c>
      <c r="I288" s="49" t="str">
        <f>Source!BO158</f>
        <v/>
      </c>
      <c r="J288" s="49">
        <f>IF(Source!BC158&lt;&gt; 0, Source!BC158, 1)</f>
        <v>8.9499999999999993</v>
      </c>
      <c r="K288" s="48">
        <f>Source!P158</f>
        <v>1139709.47</v>
      </c>
      <c r="L288" s="53"/>
      <c r="S288">
        <f>ROUND((Source!FX158/100)*((ROUND(Source!AF158*Source!I158, 2)+ROUND(Source!AE158*Source!I158, 2))), 2)</f>
        <v>0</v>
      </c>
      <c r="T288">
        <f>Source!X158</f>
        <v>0</v>
      </c>
      <c r="U288">
        <f>ROUND((Source!FY158/100)*((ROUND(Source!AF158*Source!I158, 2)+ROUND(Source!AE158*Source!I158, 2))), 2)</f>
        <v>0</v>
      </c>
      <c r="V288">
        <f>Source!Y158</f>
        <v>0</v>
      </c>
    </row>
    <row r="289" spans="1:26" ht="15" x14ac:dyDescent="0.25">
      <c r="G289" s="68">
        <f>H288</f>
        <v>127341.84</v>
      </c>
      <c r="H289" s="68"/>
      <c r="J289" s="68">
        <f>K288</f>
        <v>1139709.47</v>
      </c>
      <c r="K289" s="68"/>
      <c r="L289" s="51">
        <f>Source!U158</f>
        <v>0</v>
      </c>
      <c r="O289" s="31">
        <f>G289</f>
        <v>127341.84</v>
      </c>
      <c r="P289" s="31">
        <f>J289</f>
        <v>1139709.47</v>
      </c>
      <c r="Q289" s="31">
        <f>L289</f>
        <v>0</v>
      </c>
      <c r="W289">
        <f>IF(Source!BI158&lt;=1,H288, 0)</f>
        <v>127341.84</v>
      </c>
      <c r="X289">
        <f>IF(Source!BI158=2,H288, 0)</f>
        <v>0</v>
      </c>
      <c r="Y289">
        <f>IF(Source!BI158=3,H288, 0)</f>
        <v>0</v>
      </c>
      <c r="Z289">
        <f>IF(Source!BI158=4,H288, 0)</f>
        <v>0</v>
      </c>
    </row>
    <row r="290" spans="1:26" ht="42.75" x14ac:dyDescent="0.2">
      <c r="A290" s="57">
        <v>60</v>
      </c>
      <c r="B290" s="57" t="s">
        <v>70</v>
      </c>
      <c r="C290" s="57" t="s">
        <v>554</v>
      </c>
      <c r="D290" s="46" t="str">
        <f>Source!H159</f>
        <v>ШТ</v>
      </c>
      <c r="E290" s="47">
        <f>Source!I159</f>
        <v>692</v>
      </c>
      <c r="F290" s="48">
        <f>Source!AL159</f>
        <v>7.53</v>
      </c>
      <c r="G290" s="49" t="str">
        <f>Source!DD159</f>
        <v/>
      </c>
      <c r="H290" s="48">
        <f>ROUND(Source!AC159*Source!I159, 2)</f>
        <v>5210.76</v>
      </c>
      <c r="I290" s="49" t="str">
        <f>Source!BO159</f>
        <v/>
      </c>
      <c r="J290" s="49">
        <f>IF(Source!BC159&lt;&gt; 0, Source!BC159, 1)</f>
        <v>8.9499999999999993</v>
      </c>
      <c r="K290" s="48">
        <f>Source!P159</f>
        <v>46636.3</v>
      </c>
      <c r="L290" s="53"/>
      <c r="S290">
        <f>ROUND((Source!FX159/100)*((ROUND(Source!AF159*Source!I159, 2)+ROUND(Source!AE159*Source!I159, 2))), 2)</f>
        <v>0</v>
      </c>
      <c r="T290">
        <f>Source!X159</f>
        <v>0</v>
      </c>
      <c r="U290">
        <f>ROUND((Source!FY159/100)*((ROUND(Source!AF159*Source!I159, 2)+ROUND(Source!AE159*Source!I159, 2))), 2)</f>
        <v>0</v>
      </c>
      <c r="V290">
        <f>Source!Y159</f>
        <v>0</v>
      </c>
    </row>
    <row r="291" spans="1:26" ht="15" x14ac:dyDescent="0.25">
      <c r="G291" s="68">
        <f>H290</f>
        <v>5210.76</v>
      </c>
      <c r="H291" s="68"/>
      <c r="J291" s="68">
        <f>K290</f>
        <v>46636.3</v>
      </c>
      <c r="K291" s="68"/>
      <c r="L291" s="51">
        <f>Source!U159</f>
        <v>0</v>
      </c>
      <c r="O291" s="31">
        <f>G291</f>
        <v>5210.76</v>
      </c>
      <c r="P291" s="31">
        <f>J291</f>
        <v>46636.3</v>
      </c>
      <c r="Q291" s="31">
        <f>L291</f>
        <v>0</v>
      </c>
      <c r="W291">
        <f>IF(Source!BI159&lt;=1,H290, 0)</f>
        <v>5210.76</v>
      </c>
      <c r="X291">
        <f>IF(Source!BI159=2,H290, 0)</f>
        <v>0</v>
      </c>
      <c r="Y291">
        <f>IF(Source!BI159=3,H290, 0)</f>
        <v>0</v>
      </c>
      <c r="Z291">
        <f>IF(Source!BI159=4,H290, 0)</f>
        <v>0</v>
      </c>
    </row>
    <row r="292" spans="1:26" ht="42.75" x14ac:dyDescent="0.2">
      <c r="A292" s="57">
        <v>61</v>
      </c>
      <c r="B292" s="57" t="s">
        <v>70</v>
      </c>
      <c r="C292" s="57" t="s">
        <v>555</v>
      </c>
      <c r="D292" s="46" t="str">
        <f>Source!H160</f>
        <v>ШТ</v>
      </c>
      <c r="E292" s="47">
        <f>Source!I160</f>
        <v>692</v>
      </c>
      <c r="F292" s="48">
        <f>Source!AL160</f>
        <v>8.06</v>
      </c>
      <c r="G292" s="49" t="str">
        <f>Source!DD160</f>
        <v/>
      </c>
      <c r="H292" s="48">
        <f>ROUND(Source!AC160*Source!I160, 2)</f>
        <v>5577.52</v>
      </c>
      <c r="I292" s="49" t="str">
        <f>Source!BO160</f>
        <v/>
      </c>
      <c r="J292" s="49">
        <f>IF(Source!BC160&lt;&gt; 0, Source!BC160, 1)</f>
        <v>8.9499999999999993</v>
      </c>
      <c r="K292" s="48">
        <f>Source!P160</f>
        <v>49918.8</v>
      </c>
      <c r="L292" s="53"/>
      <c r="S292">
        <f>ROUND((Source!FX160/100)*((ROUND(Source!AF160*Source!I160, 2)+ROUND(Source!AE160*Source!I160, 2))), 2)</f>
        <v>0</v>
      </c>
      <c r="T292">
        <f>Source!X160</f>
        <v>0</v>
      </c>
      <c r="U292">
        <f>ROUND((Source!FY160/100)*((ROUND(Source!AF160*Source!I160, 2)+ROUND(Source!AE160*Source!I160, 2))), 2)</f>
        <v>0</v>
      </c>
      <c r="V292">
        <f>Source!Y160</f>
        <v>0</v>
      </c>
    </row>
    <row r="293" spans="1:26" ht="15" x14ac:dyDescent="0.25">
      <c r="G293" s="68">
        <f>H292</f>
        <v>5577.52</v>
      </c>
      <c r="H293" s="68"/>
      <c r="J293" s="68">
        <f>K292</f>
        <v>49918.8</v>
      </c>
      <c r="K293" s="68"/>
      <c r="L293" s="51">
        <f>Source!U160</f>
        <v>0</v>
      </c>
      <c r="O293" s="31">
        <f>G293</f>
        <v>5577.52</v>
      </c>
      <c r="P293" s="31">
        <f>J293</f>
        <v>49918.8</v>
      </c>
      <c r="Q293" s="31">
        <f>L293</f>
        <v>0</v>
      </c>
      <c r="W293">
        <f>IF(Source!BI160&lt;=1,H292, 0)</f>
        <v>5577.52</v>
      </c>
      <c r="X293">
        <f>IF(Source!BI160=2,H292, 0)</f>
        <v>0</v>
      </c>
      <c r="Y293">
        <f>IF(Source!BI160=3,H292, 0)</f>
        <v>0</v>
      </c>
      <c r="Z293">
        <f>IF(Source!BI160=4,H292, 0)</f>
        <v>0</v>
      </c>
    </row>
    <row r="294" spans="1:26" ht="42.75" x14ac:dyDescent="0.2">
      <c r="A294" s="57">
        <v>62</v>
      </c>
      <c r="B294" s="57" t="s">
        <v>70</v>
      </c>
      <c r="C294" s="57" t="s">
        <v>556</v>
      </c>
      <c r="D294" s="46" t="str">
        <f>Source!H161</f>
        <v>ШТ</v>
      </c>
      <c r="E294" s="47">
        <f>Source!I161</f>
        <v>1384</v>
      </c>
      <c r="F294" s="48">
        <f>Source!AL161</f>
        <v>12.08</v>
      </c>
      <c r="G294" s="49" t="str">
        <f>Source!DD161</f>
        <v/>
      </c>
      <c r="H294" s="48">
        <f>ROUND(Source!AC161*Source!I161, 2)</f>
        <v>16718.72</v>
      </c>
      <c r="I294" s="49" t="str">
        <f>Source!BO161</f>
        <v/>
      </c>
      <c r="J294" s="49">
        <f>IF(Source!BC161&lt;&gt; 0, Source!BC161, 1)</f>
        <v>8.9499999999999993</v>
      </c>
      <c r="K294" s="48">
        <f>Source!P161</f>
        <v>149632.54</v>
      </c>
      <c r="L294" s="53"/>
      <c r="S294">
        <f>ROUND((Source!FX161/100)*((ROUND(Source!AF161*Source!I161, 2)+ROUND(Source!AE161*Source!I161, 2))), 2)</f>
        <v>0</v>
      </c>
      <c r="T294">
        <f>Source!X161</f>
        <v>0</v>
      </c>
      <c r="U294">
        <f>ROUND((Source!FY161/100)*((ROUND(Source!AF161*Source!I161, 2)+ROUND(Source!AE161*Source!I161, 2))), 2)</f>
        <v>0</v>
      </c>
      <c r="V294">
        <f>Source!Y161</f>
        <v>0</v>
      </c>
    </row>
    <row r="295" spans="1:26" ht="15" x14ac:dyDescent="0.25">
      <c r="G295" s="68">
        <f>H294</f>
        <v>16718.72</v>
      </c>
      <c r="H295" s="68"/>
      <c r="J295" s="68">
        <f>K294</f>
        <v>149632.54</v>
      </c>
      <c r="K295" s="68"/>
      <c r="L295" s="51">
        <f>Source!U161</f>
        <v>0</v>
      </c>
      <c r="O295" s="31">
        <f>G295</f>
        <v>16718.72</v>
      </c>
      <c r="P295" s="31">
        <f>J295</f>
        <v>149632.54</v>
      </c>
      <c r="Q295" s="31">
        <f>L295</f>
        <v>0</v>
      </c>
      <c r="W295">
        <f>IF(Source!BI161&lt;=1,H294, 0)</f>
        <v>16718.72</v>
      </c>
      <c r="X295">
        <f>IF(Source!BI161=2,H294, 0)</f>
        <v>0</v>
      </c>
      <c r="Y295">
        <f>IF(Source!BI161=3,H294, 0)</f>
        <v>0</v>
      </c>
      <c r="Z295">
        <f>IF(Source!BI161=4,H294, 0)</f>
        <v>0</v>
      </c>
    </row>
    <row r="296" spans="1:26" ht="42.75" x14ac:dyDescent="0.2">
      <c r="A296" s="57">
        <v>63</v>
      </c>
      <c r="B296" s="57" t="s">
        <v>70</v>
      </c>
      <c r="C296" s="57" t="s">
        <v>559</v>
      </c>
      <c r="D296" s="46" t="str">
        <f>Source!H162</f>
        <v>ШТ</v>
      </c>
      <c r="E296" s="47">
        <f>Source!I162</f>
        <v>2768</v>
      </c>
      <c r="F296" s="48">
        <f>Source!AL162</f>
        <v>2.2599999999999998</v>
      </c>
      <c r="G296" s="49" t="str">
        <f>Source!DD162</f>
        <v/>
      </c>
      <c r="H296" s="48">
        <f>ROUND(Source!AC162*Source!I162, 2)</f>
        <v>6255.68</v>
      </c>
      <c r="I296" s="49" t="str">
        <f>Source!BO162</f>
        <v/>
      </c>
      <c r="J296" s="49">
        <f>IF(Source!BC162&lt;&gt; 0, Source!BC162, 1)</f>
        <v>8.9499999999999993</v>
      </c>
      <c r="K296" s="48">
        <f>Source!P162</f>
        <v>55988.34</v>
      </c>
      <c r="L296" s="53"/>
      <c r="S296">
        <f>ROUND((Source!FX162/100)*((ROUND(Source!AF162*Source!I162, 2)+ROUND(Source!AE162*Source!I162, 2))), 2)</f>
        <v>0</v>
      </c>
      <c r="T296">
        <f>Source!X162</f>
        <v>0</v>
      </c>
      <c r="U296">
        <f>ROUND((Source!FY162/100)*((ROUND(Source!AF162*Source!I162, 2)+ROUND(Source!AE162*Source!I162, 2))), 2)</f>
        <v>0</v>
      </c>
      <c r="V296">
        <f>Source!Y162</f>
        <v>0</v>
      </c>
    </row>
    <row r="297" spans="1:26" ht="15" x14ac:dyDescent="0.25">
      <c r="G297" s="68">
        <f>H296</f>
        <v>6255.68</v>
      </c>
      <c r="H297" s="68"/>
      <c r="J297" s="68">
        <f>K296</f>
        <v>55988.34</v>
      </c>
      <c r="K297" s="68"/>
      <c r="L297" s="51">
        <f>Source!U162</f>
        <v>0</v>
      </c>
      <c r="O297" s="31">
        <f>G297</f>
        <v>6255.68</v>
      </c>
      <c r="P297" s="31">
        <f>J297</f>
        <v>55988.34</v>
      </c>
      <c r="Q297" s="31">
        <f>L297</f>
        <v>0</v>
      </c>
      <c r="W297">
        <f>IF(Source!BI162&lt;=1,H296, 0)</f>
        <v>6255.68</v>
      </c>
      <c r="X297">
        <f>IF(Source!BI162=2,H296, 0)</f>
        <v>0</v>
      </c>
      <c r="Y297">
        <f>IF(Source!BI162=3,H296, 0)</f>
        <v>0</v>
      </c>
      <c r="Z297">
        <f>IF(Source!BI162=4,H296, 0)</f>
        <v>0</v>
      </c>
    </row>
    <row r="298" spans="1:26" ht="54" x14ac:dyDescent="0.2">
      <c r="A298" s="57">
        <v>64</v>
      </c>
      <c r="B298" s="57" t="s">
        <v>70</v>
      </c>
      <c r="C298" s="57" t="s">
        <v>557</v>
      </c>
      <c r="D298" s="46" t="str">
        <f>Source!H163</f>
        <v>ШТ</v>
      </c>
      <c r="E298" s="47">
        <f>Source!I163</f>
        <v>1384</v>
      </c>
      <c r="F298" s="48">
        <f>Source!AL163</f>
        <v>8.17</v>
      </c>
      <c r="G298" s="49" t="str">
        <f>Source!DD163</f>
        <v/>
      </c>
      <c r="H298" s="48">
        <f>ROUND(Source!AC163*Source!I163, 2)</f>
        <v>11307.28</v>
      </c>
      <c r="I298" s="49" t="str">
        <f>Source!BO163</f>
        <v/>
      </c>
      <c r="J298" s="49">
        <f>IF(Source!BC163&lt;&gt; 0, Source!BC163, 1)</f>
        <v>8.9499999999999993</v>
      </c>
      <c r="K298" s="48">
        <f>Source!P163</f>
        <v>101200.16</v>
      </c>
      <c r="L298" s="53"/>
      <c r="S298">
        <f>ROUND((Source!FX163/100)*((ROUND(Source!AF163*Source!I163, 2)+ROUND(Source!AE163*Source!I163, 2))), 2)</f>
        <v>0</v>
      </c>
      <c r="T298">
        <f>Source!X163</f>
        <v>0</v>
      </c>
      <c r="U298">
        <f>ROUND((Source!FY163/100)*((ROUND(Source!AF163*Source!I163, 2)+ROUND(Source!AE163*Source!I163, 2))), 2)</f>
        <v>0</v>
      </c>
      <c r="V298">
        <f>Source!Y163</f>
        <v>0</v>
      </c>
    </row>
    <row r="299" spans="1:26" ht="15" x14ac:dyDescent="0.25">
      <c r="G299" s="68">
        <f>H298</f>
        <v>11307.28</v>
      </c>
      <c r="H299" s="68"/>
      <c r="J299" s="68">
        <f>K298</f>
        <v>101200.16</v>
      </c>
      <c r="K299" s="68"/>
      <c r="L299" s="51">
        <f>Source!U163</f>
        <v>0</v>
      </c>
      <c r="O299" s="31">
        <f>G299</f>
        <v>11307.28</v>
      </c>
      <c r="P299" s="31">
        <f>J299</f>
        <v>101200.16</v>
      </c>
      <c r="Q299" s="31">
        <f>L299</f>
        <v>0</v>
      </c>
      <c r="W299">
        <f>IF(Source!BI163&lt;=1,H298, 0)</f>
        <v>11307.28</v>
      </c>
      <c r="X299">
        <f>IF(Source!BI163=2,H298, 0)</f>
        <v>0</v>
      </c>
      <c r="Y299">
        <f>IF(Source!BI163=3,H298, 0)</f>
        <v>0</v>
      </c>
      <c r="Z299">
        <f>IF(Source!BI163=4,H298, 0)</f>
        <v>0</v>
      </c>
    </row>
    <row r="300" spans="1:26" ht="54" x14ac:dyDescent="0.2">
      <c r="A300" s="57">
        <v>65</v>
      </c>
      <c r="B300" s="57" t="s">
        <v>70</v>
      </c>
      <c r="C300" s="57" t="s">
        <v>558</v>
      </c>
      <c r="D300" s="46" t="str">
        <f>Source!H164</f>
        <v>ШТ</v>
      </c>
      <c r="E300" s="47">
        <f>Source!I164</f>
        <v>1384</v>
      </c>
      <c r="F300" s="48">
        <f>Source!AL164</f>
        <v>12.89</v>
      </c>
      <c r="G300" s="49" t="str">
        <f>Source!DD164</f>
        <v/>
      </c>
      <c r="H300" s="48">
        <f>ROUND(Source!AC164*Source!I164, 2)</f>
        <v>17839.759999999998</v>
      </c>
      <c r="I300" s="49" t="str">
        <f>Source!BO164</f>
        <v/>
      </c>
      <c r="J300" s="49">
        <f>IF(Source!BC164&lt;&gt; 0, Source!BC164, 1)</f>
        <v>8.9499999999999993</v>
      </c>
      <c r="K300" s="48">
        <f>Source!P164</f>
        <v>159665.85</v>
      </c>
      <c r="L300" s="53"/>
      <c r="S300">
        <f>ROUND((Source!FX164/100)*((ROUND(Source!AF164*Source!I164, 2)+ROUND(Source!AE164*Source!I164, 2))), 2)</f>
        <v>0</v>
      </c>
      <c r="T300">
        <f>Source!X164</f>
        <v>0</v>
      </c>
      <c r="U300">
        <f>ROUND((Source!FY164/100)*((ROUND(Source!AF164*Source!I164, 2)+ROUND(Source!AE164*Source!I164, 2))), 2)</f>
        <v>0</v>
      </c>
      <c r="V300">
        <f>Source!Y164</f>
        <v>0</v>
      </c>
    </row>
    <row r="301" spans="1:26" ht="15" x14ac:dyDescent="0.25">
      <c r="G301" s="68">
        <f>H300</f>
        <v>17839.759999999998</v>
      </c>
      <c r="H301" s="68"/>
      <c r="J301" s="68">
        <f>K300</f>
        <v>159665.85</v>
      </c>
      <c r="K301" s="68"/>
      <c r="L301" s="51">
        <f>Source!U164</f>
        <v>0</v>
      </c>
      <c r="O301" s="31">
        <f>G301</f>
        <v>17839.759999999998</v>
      </c>
      <c r="P301" s="31">
        <f>J301</f>
        <v>159665.85</v>
      </c>
      <c r="Q301" s="31">
        <f>L301</f>
        <v>0</v>
      </c>
      <c r="W301">
        <f>IF(Source!BI164&lt;=1,H300, 0)</f>
        <v>17839.759999999998</v>
      </c>
      <c r="X301">
        <f>IF(Source!BI164=2,H300, 0)</f>
        <v>0</v>
      </c>
      <c r="Y301">
        <f>IF(Source!BI164=3,H300, 0)</f>
        <v>0</v>
      </c>
      <c r="Z301">
        <f>IF(Source!BI164=4,H300, 0)</f>
        <v>0</v>
      </c>
    </row>
    <row r="302" spans="1:26" ht="54" x14ac:dyDescent="0.2">
      <c r="A302" s="57">
        <v>66</v>
      </c>
      <c r="B302" s="57" t="s">
        <v>70</v>
      </c>
      <c r="C302" s="57" t="s">
        <v>560</v>
      </c>
      <c r="D302" s="46" t="str">
        <f>Source!H165</f>
        <v>ШТ</v>
      </c>
      <c r="E302" s="47">
        <f>Source!I165</f>
        <v>1384</v>
      </c>
      <c r="F302" s="48">
        <f>Source!AL165</f>
        <v>0.43</v>
      </c>
      <c r="G302" s="49" t="str">
        <f>Source!DD165</f>
        <v/>
      </c>
      <c r="H302" s="48">
        <f>ROUND(Source!AC165*Source!I165, 2)</f>
        <v>595.12</v>
      </c>
      <c r="I302" s="49" t="str">
        <f>Source!BO165</f>
        <v/>
      </c>
      <c r="J302" s="49">
        <f>IF(Source!BC165&lt;&gt; 0, Source!BC165, 1)</f>
        <v>8.9499999999999993</v>
      </c>
      <c r="K302" s="48">
        <f>Source!P165</f>
        <v>5326.32</v>
      </c>
      <c r="L302" s="53"/>
      <c r="S302">
        <f>ROUND((Source!FX165/100)*((ROUND(Source!AF165*Source!I165, 2)+ROUND(Source!AE165*Source!I165, 2))), 2)</f>
        <v>0</v>
      </c>
      <c r="T302">
        <f>Source!X165</f>
        <v>0</v>
      </c>
      <c r="U302">
        <f>ROUND((Source!FY165/100)*((ROUND(Source!AF165*Source!I165, 2)+ROUND(Source!AE165*Source!I165, 2))), 2)</f>
        <v>0</v>
      </c>
      <c r="V302">
        <f>Source!Y165</f>
        <v>0</v>
      </c>
    </row>
    <row r="303" spans="1:26" ht="15" x14ac:dyDescent="0.25">
      <c r="G303" s="68">
        <f>H302</f>
        <v>595.12</v>
      </c>
      <c r="H303" s="68"/>
      <c r="J303" s="68">
        <f>K302</f>
        <v>5326.32</v>
      </c>
      <c r="K303" s="68"/>
      <c r="L303" s="51">
        <f>Source!U165</f>
        <v>0</v>
      </c>
      <c r="O303" s="31">
        <f>G303</f>
        <v>595.12</v>
      </c>
      <c r="P303" s="31">
        <f>J303</f>
        <v>5326.32</v>
      </c>
      <c r="Q303" s="31">
        <f>L303</f>
        <v>0</v>
      </c>
      <c r="W303">
        <f>IF(Source!BI165&lt;=1,H302, 0)</f>
        <v>595.12</v>
      </c>
      <c r="X303">
        <f>IF(Source!BI165=2,H302, 0)</f>
        <v>0</v>
      </c>
      <c r="Y303">
        <f>IF(Source!BI165=3,H302, 0)</f>
        <v>0</v>
      </c>
      <c r="Z303">
        <f>IF(Source!BI165=4,H302, 0)</f>
        <v>0</v>
      </c>
    </row>
    <row r="304" spans="1:26" ht="54" x14ac:dyDescent="0.2">
      <c r="A304" s="57">
        <v>67</v>
      </c>
      <c r="B304" s="57" t="s">
        <v>70</v>
      </c>
      <c r="C304" s="57" t="s">
        <v>561</v>
      </c>
      <c r="D304" s="46" t="str">
        <f>Source!H166</f>
        <v>ШТ</v>
      </c>
      <c r="E304" s="47">
        <f>Source!I166</f>
        <v>1384</v>
      </c>
      <c r="F304" s="48">
        <f>Source!AL166</f>
        <v>1.72</v>
      </c>
      <c r="G304" s="49" t="str">
        <f>Source!DD166</f>
        <v/>
      </c>
      <c r="H304" s="48">
        <f>ROUND(Source!AC166*Source!I166, 2)</f>
        <v>2380.48</v>
      </c>
      <c r="I304" s="49" t="str">
        <f>Source!BO166</f>
        <v/>
      </c>
      <c r="J304" s="49">
        <f>IF(Source!BC166&lt;&gt; 0, Source!BC166, 1)</f>
        <v>8.9499999999999993</v>
      </c>
      <c r="K304" s="48">
        <f>Source!P166</f>
        <v>21305.3</v>
      </c>
      <c r="L304" s="53"/>
      <c r="S304">
        <f>ROUND((Source!FX166/100)*((ROUND(Source!AF166*Source!I166, 2)+ROUND(Source!AE166*Source!I166, 2))), 2)</f>
        <v>0</v>
      </c>
      <c r="T304">
        <f>Source!X166</f>
        <v>0</v>
      </c>
      <c r="U304">
        <f>ROUND((Source!FY166/100)*((ROUND(Source!AF166*Source!I166, 2)+ROUND(Source!AE166*Source!I166, 2))), 2)</f>
        <v>0</v>
      </c>
      <c r="V304">
        <f>Source!Y166</f>
        <v>0</v>
      </c>
    </row>
    <row r="305" spans="1:26" ht="15" x14ac:dyDescent="0.25">
      <c r="G305" s="68">
        <f>H304</f>
        <v>2380.48</v>
      </c>
      <c r="H305" s="68"/>
      <c r="J305" s="68">
        <f>K304</f>
        <v>21305.3</v>
      </c>
      <c r="K305" s="68"/>
      <c r="L305" s="51">
        <f>Source!U166</f>
        <v>0</v>
      </c>
      <c r="O305" s="31">
        <f>G305</f>
        <v>2380.48</v>
      </c>
      <c r="P305" s="31">
        <f>J305</f>
        <v>21305.3</v>
      </c>
      <c r="Q305" s="31">
        <f>L305</f>
        <v>0</v>
      </c>
      <c r="W305">
        <f>IF(Source!BI166&lt;=1,H304, 0)</f>
        <v>2380.48</v>
      </c>
      <c r="X305">
        <f>IF(Source!BI166=2,H304, 0)</f>
        <v>0</v>
      </c>
      <c r="Y305">
        <f>IF(Source!BI166=3,H304, 0)</f>
        <v>0</v>
      </c>
      <c r="Z305">
        <f>IF(Source!BI166=4,H304, 0)</f>
        <v>0</v>
      </c>
    </row>
    <row r="306" spans="1:26" ht="54" x14ac:dyDescent="0.2">
      <c r="A306" s="57">
        <v>68</v>
      </c>
      <c r="B306" s="57" t="s">
        <v>70</v>
      </c>
      <c r="C306" s="57" t="s">
        <v>562</v>
      </c>
      <c r="D306" s="46" t="str">
        <f>Source!H167</f>
        <v>КОМ</v>
      </c>
      <c r="E306" s="47">
        <f>Source!I167</f>
        <v>4</v>
      </c>
      <c r="F306" s="48">
        <f>Source!AL167</f>
        <v>2041.3999999999999</v>
      </c>
      <c r="G306" s="49" t="str">
        <f>Source!DD167</f>
        <v/>
      </c>
      <c r="H306" s="48">
        <f>ROUND(Source!AC167*Source!I167, 2)</f>
        <v>8165.6</v>
      </c>
      <c r="I306" s="49" t="str">
        <f>Source!BO167</f>
        <v/>
      </c>
      <c r="J306" s="49">
        <f>IF(Source!BC167&lt;&gt; 0, Source!BC167, 1)</f>
        <v>8.9499999999999993</v>
      </c>
      <c r="K306" s="48">
        <f>Source!P167</f>
        <v>73082.12</v>
      </c>
      <c r="L306" s="53"/>
      <c r="S306">
        <f>ROUND((Source!FX167/100)*((ROUND(Source!AF167*Source!I167, 2)+ROUND(Source!AE167*Source!I167, 2))), 2)</f>
        <v>0</v>
      </c>
      <c r="T306">
        <f>Source!X167</f>
        <v>0</v>
      </c>
      <c r="U306">
        <f>ROUND((Source!FY167/100)*((ROUND(Source!AF167*Source!I167, 2)+ROUND(Source!AE167*Source!I167, 2))), 2)</f>
        <v>0</v>
      </c>
      <c r="V306">
        <f>Source!Y167</f>
        <v>0</v>
      </c>
    </row>
    <row r="307" spans="1:26" ht="15" x14ac:dyDescent="0.25">
      <c r="G307" s="68">
        <f>H306</f>
        <v>8165.6</v>
      </c>
      <c r="H307" s="68"/>
      <c r="J307" s="68">
        <f>K306</f>
        <v>73082.12</v>
      </c>
      <c r="K307" s="68"/>
      <c r="L307" s="51">
        <f>Source!U167</f>
        <v>0</v>
      </c>
      <c r="O307" s="31">
        <f>G307</f>
        <v>8165.6</v>
      </c>
      <c r="P307" s="31">
        <f>J307</f>
        <v>73082.12</v>
      </c>
      <c r="Q307" s="31">
        <f>L307</f>
        <v>0</v>
      </c>
      <c r="W307">
        <f>IF(Source!BI167&lt;=1,H306, 0)</f>
        <v>8165.6</v>
      </c>
      <c r="X307">
        <f>IF(Source!BI167=2,H306, 0)</f>
        <v>0</v>
      </c>
      <c r="Y307">
        <f>IF(Source!BI167=3,H306, 0)</f>
        <v>0</v>
      </c>
      <c r="Z307">
        <f>IF(Source!BI167=4,H306, 0)</f>
        <v>0</v>
      </c>
    </row>
    <row r="308" spans="1:26" ht="54" x14ac:dyDescent="0.2">
      <c r="A308" s="57">
        <v>69</v>
      </c>
      <c r="B308" s="57" t="s">
        <v>70</v>
      </c>
      <c r="C308" s="57" t="s">
        <v>563</v>
      </c>
      <c r="D308" s="46" t="str">
        <f>Source!H168</f>
        <v>ШТ</v>
      </c>
      <c r="E308" s="47">
        <f>Source!I168</f>
        <v>144</v>
      </c>
      <c r="F308" s="48">
        <f>Source!AL168</f>
        <v>19.479999999999997</v>
      </c>
      <c r="G308" s="49" t="str">
        <f>Source!DD168</f>
        <v/>
      </c>
      <c r="H308" s="48">
        <f>ROUND(Source!AC168*Source!I168, 2)</f>
        <v>2805.12</v>
      </c>
      <c r="I308" s="49" t="str">
        <f>Source!BO168</f>
        <v/>
      </c>
      <c r="J308" s="49">
        <f>IF(Source!BC168&lt;&gt; 0, Source!BC168, 1)</f>
        <v>8.9499999999999993</v>
      </c>
      <c r="K308" s="48">
        <f>Source!P168</f>
        <v>25105.82</v>
      </c>
      <c r="L308" s="53"/>
      <c r="S308">
        <f>ROUND((Source!FX168/100)*((ROUND(Source!AF168*Source!I168, 2)+ROUND(Source!AE168*Source!I168, 2))), 2)</f>
        <v>0</v>
      </c>
      <c r="T308">
        <f>Source!X168</f>
        <v>0</v>
      </c>
      <c r="U308">
        <f>ROUND((Source!FY168/100)*((ROUND(Source!AF168*Source!I168, 2)+ROUND(Source!AE168*Source!I168, 2))), 2)</f>
        <v>0</v>
      </c>
      <c r="V308">
        <f>Source!Y168</f>
        <v>0</v>
      </c>
    </row>
    <row r="309" spans="1:26" ht="15" x14ac:dyDescent="0.25">
      <c r="G309" s="68">
        <f>H308</f>
        <v>2805.12</v>
      </c>
      <c r="H309" s="68"/>
      <c r="J309" s="68">
        <f>K308</f>
        <v>25105.82</v>
      </c>
      <c r="K309" s="68"/>
      <c r="L309" s="51">
        <f>Source!U168</f>
        <v>0</v>
      </c>
      <c r="O309" s="31">
        <f>G309</f>
        <v>2805.12</v>
      </c>
      <c r="P309" s="31">
        <f>J309</f>
        <v>25105.82</v>
      </c>
      <c r="Q309" s="31">
        <f>L309</f>
        <v>0</v>
      </c>
      <c r="W309">
        <f>IF(Source!BI168&lt;=1,H308, 0)</f>
        <v>2805.12</v>
      </c>
      <c r="X309">
        <f>IF(Source!BI168=2,H308, 0)</f>
        <v>0</v>
      </c>
      <c r="Y309">
        <f>IF(Source!BI168=3,H308, 0)</f>
        <v>0</v>
      </c>
      <c r="Z309">
        <f>IF(Source!BI168=4,H308, 0)</f>
        <v>0</v>
      </c>
    </row>
    <row r="310" spans="1:26" ht="54" x14ac:dyDescent="0.2">
      <c r="A310" s="57">
        <v>70</v>
      </c>
      <c r="B310" s="57" t="s">
        <v>70</v>
      </c>
      <c r="C310" s="57" t="s">
        <v>564</v>
      </c>
      <c r="D310" s="46" t="str">
        <f>Source!H169</f>
        <v>ШТ</v>
      </c>
      <c r="E310" s="47">
        <f>Source!I169</f>
        <v>144</v>
      </c>
      <c r="F310" s="48">
        <f>Source!AL169</f>
        <v>2</v>
      </c>
      <c r="G310" s="49" t="str">
        <f>Source!DD169</f>
        <v/>
      </c>
      <c r="H310" s="48">
        <f>ROUND(Source!AC169*Source!I169, 2)</f>
        <v>288</v>
      </c>
      <c r="I310" s="49" t="str">
        <f>Source!BO169</f>
        <v/>
      </c>
      <c r="J310" s="49">
        <f>IF(Source!BC169&lt;&gt; 0, Source!BC169, 1)</f>
        <v>8.9499999999999993</v>
      </c>
      <c r="K310" s="48">
        <f>Source!P169</f>
        <v>2577.6</v>
      </c>
      <c r="L310" s="53"/>
      <c r="S310">
        <f>ROUND((Source!FX169/100)*((ROUND(Source!AF169*Source!I169, 2)+ROUND(Source!AE169*Source!I169, 2))), 2)</f>
        <v>0</v>
      </c>
      <c r="T310">
        <f>Source!X169</f>
        <v>0</v>
      </c>
      <c r="U310">
        <f>ROUND((Source!FY169/100)*((ROUND(Source!AF169*Source!I169, 2)+ROUND(Source!AE169*Source!I169, 2))), 2)</f>
        <v>0</v>
      </c>
      <c r="V310">
        <f>Source!Y169</f>
        <v>0</v>
      </c>
    </row>
    <row r="311" spans="1:26" ht="15" x14ac:dyDescent="0.25">
      <c r="G311" s="68">
        <f>H310</f>
        <v>288</v>
      </c>
      <c r="H311" s="68"/>
      <c r="J311" s="68">
        <f>K310</f>
        <v>2577.6</v>
      </c>
      <c r="K311" s="68"/>
      <c r="L311" s="51">
        <f>Source!U169</f>
        <v>0</v>
      </c>
      <c r="O311" s="31">
        <f>G311</f>
        <v>288</v>
      </c>
      <c r="P311" s="31">
        <f>J311</f>
        <v>2577.6</v>
      </c>
      <c r="Q311" s="31">
        <f>L311</f>
        <v>0</v>
      </c>
      <c r="W311">
        <f>IF(Source!BI169&lt;=1,H310, 0)</f>
        <v>288</v>
      </c>
      <c r="X311">
        <f>IF(Source!BI169=2,H310, 0)</f>
        <v>0</v>
      </c>
      <c r="Y311">
        <f>IF(Source!BI169=3,H310, 0)</f>
        <v>0</v>
      </c>
      <c r="Z311">
        <f>IF(Source!BI169=4,H310, 0)</f>
        <v>0</v>
      </c>
    </row>
    <row r="312" spans="1:26" ht="28.5" x14ac:dyDescent="0.2">
      <c r="A312" s="57">
        <v>71</v>
      </c>
      <c r="B312" s="57" t="s">
        <v>133</v>
      </c>
      <c r="C312" s="57" t="str">
        <f>Source!G170</f>
        <v>Рельсы железнодорожные Р-65 б/у длиной до 25м.</v>
      </c>
      <c r="D312" s="46" t="str">
        <f>Source!H170</f>
        <v>ШТ</v>
      </c>
      <c r="E312" s="47">
        <f>Source!I170</f>
        <v>12</v>
      </c>
      <c r="F312" s="48">
        <f>Source!AL170+Source!AM170+Source!AO170</f>
        <v>0</v>
      </c>
      <c r="G312" s="49"/>
      <c r="H312" s="48"/>
      <c r="I312" s="49" t="str">
        <f>Source!BO170</f>
        <v/>
      </c>
      <c r="J312" s="49"/>
      <c r="K312" s="48"/>
      <c r="L312" s="53"/>
      <c r="S312">
        <f>ROUND((Source!FX170/100)*((ROUND(Source!AF170*Source!I170, 2)+ROUND(Source!AE170*Source!I170, 2))), 2)</f>
        <v>0</v>
      </c>
      <c r="T312">
        <f>Source!X170</f>
        <v>0</v>
      </c>
      <c r="U312">
        <f>ROUND((Source!FY170/100)*((ROUND(Source!AF170*Source!I170, 2)+ROUND(Source!AE170*Source!I170, 2))), 2)</f>
        <v>0</v>
      </c>
      <c r="V312">
        <f>Source!Y170</f>
        <v>0</v>
      </c>
    </row>
    <row r="313" spans="1:26" ht="15" x14ac:dyDescent="0.25">
      <c r="G313" s="68">
        <f>H312</f>
        <v>0</v>
      </c>
      <c r="H313" s="68"/>
      <c r="J313" s="68">
        <f>K312</f>
        <v>0</v>
      </c>
      <c r="K313" s="68"/>
      <c r="L313" s="51">
        <f>Source!U170</f>
        <v>0</v>
      </c>
      <c r="O313" s="31">
        <f>G313</f>
        <v>0</v>
      </c>
      <c r="P313" s="31">
        <f>J313</f>
        <v>0</v>
      </c>
      <c r="Q313" s="31">
        <f>L313</f>
        <v>0</v>
      </c>
      <c r="W313">
        <f>IF(Source!BI170&lt;=1,H312, 0)</f>
        <v>0</v>
      </c>
      <c r="X313">
        <f>IF(Source!BI170=2,H312, 0)</f>
        <v>0</v>
      </c>
      <c r="Y313">
        <f>IF(Source!BI170=3,H312, 0)</f>
        <v>0</v>
      </c>
      <c r="Z313">
        <f>IF(Source!BI170=4,H312, 0)</f>
        <v>0</v>
      </c>
    </row>
    <row r="314" spans="1:26" ht="28.5" x14ac:dyDescent="0.2">
      <c r="A314" s="57">
        <v>72</v>
      </c>
      <c r="B314" s="57" t="s">
        <v>133</v>
      </c>
      <c r="C314" s="57" t="str">
        <f>Source!G171</f>
        <v>Рельсы железнодорожные Р-65 б/у длиной до  12,5 м</v>
      </c>
      <c r="D314" s="46" t="str">
        <f>Source!H171</f>
        <v>ШТ</v>
      </c>
      <c r="E314" s="47">
        <f>Source!I171</f>
        <v>8</v>
      </c>
      <c r="F314" s="48">
        <f>Source!AL171+Source!AM171+Source!AO171</f>
        <v>0</v>
      </c>
      <c r="G314" s="49"/>
      <c r="H314" s="48"/>
      <c r="I314" s="49" t="str">
        <f>Source!BO171</f>
        <v/>
      </c>
      <c r="J314" s="49"/>
      <c r="K314" s="48"/>
      <c r="L314" s="53"/>
      <c r="S314">
        <f>ROUND((Source!FX171/100)*((ROUND(Source!AF171*Source!I171, 2)+ROUND(Source!AE171*Source!I171, 2))), 2)</f>
        <v>0</v>
      </c>
      <c r="T314">
        <f>Source!X171</f>
        <v>0</v>
      </c>
      <c r="U314">
        <f>ROUND((Source!FY171/100)*((ROUND(Source!AF171*Source!I171, 2)+ROUND(Source!AE171*Source!I171, 2))), 2)</f>
        <v>0</v>
      </c>
      <c r="V314">
        <f>Source!Y171</f>
        <v>0</v>
      </c>
    </row>
    <row r="315" spans="1:26" ht="15" x14ac:dyDescent="0.25">
      <c r="G315" s="68">
        <f>H314</f>
        <v>0</v>
      </c>
      <c r="H315" s="68"/>
      <c r="J315" s="68">
        <f>K314</f>
        <v>0</v>
      </c>
      <c r="K315" s="68"/>
      <c r="L315" s="51">
        <f>Source!U171</f>
        <v>0</v>
      </c>
      <c r="O315" s="31">
        <f>G315</f>
        <v>0</v>
      </c>
      <c r="P315" s="31">
        <f>J315</f>
        <v>0</v>
      </c>
      <c r="Q315" s="31">
        <f>L315</f>
        <v>0</v>
      </c>
      <c r="W315">
        <f>IF(Source!BI171&lt;=1,H314, 0)</f>
        <v>0</v>
      </c>
      <c r="X315">
        <f>IF(Source!BI171=2,H314, 0)</f>
        <v>0</v>
      </c>
      <c r="Y315">
        <f>IF(Source!BI171=3,H314, 0)</f>
        <v>0</v>
      </c>
      <c r="Z315">
        <f>IF(Source!BI171=4,H314, 0)</f>
        <v>0</v>
      </c>
    </row>
    <row r="316" spans="1:26" ht="28.5" x14ac:dyDescent="0.2">
      <c r="A316" s="57">
        <v>73</v>
      </c>
      <c r="B316" s="57" t="s">
        <v>133</v>
      </c>
      <c r="C316" s="57" t="str">
        <f>Source!G172</f>
        <v>Стыковые накладки 2Р65</v>
      </c>
      <c r="D316" s="46" t="str">
        <f>Source!H172</f>
        <v>ШТ</v>
      </c>
      <c r="E316" s="47">
        <f>Source!I172</f>
        <v>36</v>
      </c>
      <c r="F316" s="48">
        <f>Source!AL172+Source!AM172+Source!AO172</f>
        <v>0</v>
      </c>
      <c r="G316" s="49"/>
      <c r="H316" s="48"/>
      <c r="I316" s="49" t="str">
        <f>Source!BO172</f>
        <v/>
      </c>
      <c r="J316" s="49"/>
      <c r="K316" s="48"/>
      <c r="L316" s="53"/>
      <c r="S316">
        <f>ROUND((Source!FX172/100)*((ROUND(Source!AF172*Source!I172, 2)+ROUND(Source!AE172*Source!I172, 2))), 2)</f>
        <v>0</v>
      </c>
      <c r="T316">
        <f>Source!X172</f>
        <v>0</v>
      </c>
      <c r="U316">
        <f>ROUND((Source!FY172/100)*((ROUND(Source!AF172*Source!I172, 2)+ROUND(Source!AE172*Source!I172, 2))), 2)</f>
        <v>0</v>
      </c>
      <c r="V316">
        <f>Source!Y172</f>
        <v>0</v>
      </c>
    </row>
    <row r="317" spans="1:26" ht="15" x14ac:dyDescent="0.25">
      <c r="G317" s="68">
        <f>H316</f>
        <v>0</v>
      </c>
      <c r="H317" s="68"/>
      <c r="J317" s="68">
        <f>K316</f>
        <v>0</v>
      </c>
      <c r="K317" s="68"/>
      <c r="L317" s="51">
        <f>Source!U172</f>
        <v>0</v>
      </c>
      <c r="O317" s="31">
        <f>G317</f>
        <v>0</v>
      </c>
      <c r="P317" s="31">
        <f>J317</f>
        <v>0</v>
      </c>
      <c r="Q317" s="31">
        <f>L317</f>
        <v>0</v>
      </c>
      <c r="W317">
        <f>IF(Source!BI172&lt;=1,H316, 0)</f>
        <v>0</v>
      </c>
      <c r="X317">
        <f>IF(Source!BI172=2,H316, 0)</f>
        <v>0</v>
      </c>
      <c r="Y317">
        <f>IF(Source!BI172=3,H316, 0)</f>
        <v>0</v>
      </c>
      <c r="Z317">
        <f>IF(Source!BI172=4,H316, 0)</f>
        <v>0</v>
      </c>
    </row>
    <row r="318" spans="1:26" ht="42.75" x14ac:dyDescent="0.2">
      <c r="A318" s="56">
        <v>74</v>
      </c>
      <c r="B318" s="56" t="s">
        <v>565</v>
      </c>
      <c r="C318" s="56" t="str">
        <f>Source!G173</f>
        <v>Балластировка пути и стрелочных переводов на железобетонных шпалах, балласт: щебеночный</v>
      </c>
      <c r="D318" s="40" t="str">
        <f>Source!H173</f>
        <v>1000 м3</v>
      </c>
      <c r="E318" s="10">
        <f>Source!I173</f>
        <v>0.17299999999999999</v>
      </c>
      <c r="F318" s="41">
        <f>Source!AL173+Source!AM173+Source!AO173</f>
        <v>243627.48</v>
      </c>
      <c r="G318" s="42"/>
      <c r="H318" s="41"/>
      <c r="I318" s="42" t="str">
        <f>Source!BO173</f>
        <v/>
      </c>
      <c r="J318" s="42"/>
      <c r="K318" s="41"/>
      <c r="L318" s="43"/>
      <c r="S318">
        <f>ROUND((Source!FX173/100)*((ROUND(Source!AF173*Source!I173, 2)+ROUND(Source!AE173*Source!I173, 2))), 2)</f>
        <v>436.16</v>
      </c>
      <c r="T318">
        <f>Source!X173</f>
        <v>17058.53</v>
      </c>
      <c r="U318">
        <f>ROUND((Source!FY173/100)*((ROUND(Source!AF173*Source!I173, 2)+ROUND(Source!AE173*Source!I173, 2))), 2)</f>
        <v>221.08</v>
      </c>
      <c r="V318">
        <f>Source!Y173</f>
        <v>8646.64</v>
      </c>
    </row>
    <row r="319" spans="1:26" x14ac:dyDescent="0.2">
      <c r="C319" s="33" t="str">
        <f>"Объем: "&amp;Source!I173&amp;"=173/"&amp;"1000"</f>
        <v>Объем: 0,173=173/1000</v>
      </c>
    </row>
    <row r="320" spans="1:26" ht="14.25" x14ac:dyDescent="0.2">
      <c r="A320" s="56"/>
      <c r="B320" s="56"/>
      <c r="C320" s="56" t="s">
        <v>539</v>
      </c>
      <c r="D320" s="40"/>
      <c r="E320" s="10"/>
      <c r="F320" s="41">
        <f>Source!AO173</f>
        <v>1139.8</v>
      </c>
      <c r="G320" s="42" t="str">
        <f>Source!DG173</f>
        <v>)*1,15</v>
      </c>
      <c r="H320" s="41">
        <f>ROUND(Source!AF173*Source!I173, 2)</f>
        <v>226.76</v>
      </c>
      <c r="I320" s="42"/>
      <c r="J320" s="42">
        <f>IF(Source!BA173&lt;&gt; 0, Source!BA173, 1)</f>
        <v>39.11</v>
      </c>
      <c r="K320" s="41">
        <f>Source!S173</f>
        <v>8868.7099999999991</v>
      </c>
      <c r="L320" s="43"/>
      <c r="R320">
        <f>H320</f>
        <v>226.76</v>
      </c>
    </row>
    <row r="321" spans="1:26" ht="14.25" x14ac:dyDescent="0.2">
      <c r="A321" s="56"/>
      <c r="B321" s="56"/>
      <c r="C321" s="56" t="s">
        <v>172</v>
      </c>
      <c r="D321" s="40"/>
      <c r="E321" s="10"/>
      <c r="F321" s="41">
        <f>Source!AM173</f>
        <v>12219.98</v>
      </c>
      <c r="G321" s="42" t="str">
        <f>Source!DE173</f>
        <v>)*1,25</v>
      </c>
      <c r="H321" s="41">
        <f>ROUND(((((Source!ET173*1.25))-((Source!EU173*1.25)))+Source!AE173)*Source!I173, 2)</f>
        <v>2642.57</v>
      </c>
      <c r="I321" s="42"/>
      <c r="J321" s="42">
        <f>IF(Source!BB173&lt;&gt; 0, Source!BB173, 1)</f>
        <v>12.95</v>
      </c>
      <c r="K321" s="41">
        <f>Source!Q173</f>
        <v>34221.269999999997</v>
      </c>
      <c r="L321" s="43"/>
    </row>
    <row r="322" spans="1:26" ht="14.25" x14ac:dyDescent="0.2">
      <c r="A322" s="56"/>
      <c r="B322" s="56"/>
      <c r="C322" s="56" t="s">
        <v>540</v>
      </c>
      <c r="D322" s="40"/>
      <c r="E322" s="10"/>
      <c r="F322" s="41">
        <f>Source!AN173</f>
        <v>801.81</v>
      </c>
      <c r="G322" s="42" t="str">
        <f>Source!DF173</f>
        <v>)*1,25</v>
      </c>
      <c r="H322" s="44">
        <f>ROUND(Source!AE173*Source!I173, 2)</f>
        <v>173.39</v>
      </c>
      <c r="I322" s="42"/>
      <c r="J322" s="42">
        <f>IF(Source!BS173&lt;&gt; 0, Source!BS173, 1)</f>
        <v>39.11</v>
      </c>
      <c r="K322" s="44">
        <f>Source!R173</f>
        <v>6781.32</v>
      </c>
      <c r="L322" s="43"/>
      <c r="R322">
        <f>H322</f>
        <v>173.39</v>
      </c>
    </row>
    <row r="323" spans="1:26" ht="14.25" x14ac:dyDescent="0.2">
      <c r="A323" s="56"/>
      <c r="B323" s="56"/>
      <c r="C323" s="56" t="s">
        <v>547</v>
      </c>
      <c r="D323" s="40"/>
      <c r="E323" s="10"/>
      <c r="F323" s="41">
        <f>Source!AL173</f>
        <v>230267.7</v>
      </c>
      <c r="G323" s="42" t="str">
        <f>Source!DD173</f>
        <v/>
      </c>
      <c r="H323" s="41">
        <f>ROUND(Source!AC173*Source!I173, 2)</f>
        <v>39836.31</v>
      </c>
      <c r="I323" s="42"/>
      <c r="J323" s="42">
        <f>IF(Source!BC173&lt;&gt; 0, Source!BC173, 1)</f>
        <v>8.9499999999999993</v>
      </c>
      <c r="K323" s="41">
        <f>Source!P173</f>
        <v>356534.99</v>
      </c>
      <c r="L323" s="43"/>
    </row>
    <row r="324" spans="1:26" ht="14.25" x14ac:dyDescent="0.2">
      <c r="A324" s="56"/>
      <c r="B324" s="56"/>
      <c r="C324" s="56" t="s">
        <v>541</v>
      </c>
      <c r="D324" s="40" t="s">
        <v>542</v>
      </c>
      <c r="E324" s="10">
        <f>Source!BZ173</f>
        <v>109</v>
      </c>
      <c r="F324" s="58"/>
      <c r="G324" s="42"/>
      <c r="H324" s="41">
        <f>SUM(S318:S327)</f>
        <v>436.16</v>
      </c>
      <c r="I324" s="45"/>
      <c r="J324" s="38">
        <f>Source!AT173</f>
        <v>109</v>
      </c>
      <c r="K324" s="41">
        <f>SUM(T318:T327)</f>
        <v>17058.53</v>
      </c>
      <c r="L324" s="43"/>
    </row>
    <row r="325" spans="1:26" ht="14.25" x14ac:dyDescent="0.2">
      <c r="A325" s="56"/>
      <c r="B325" s="56"/>
      <c r="C325" s="56" t="s">
        <v>543</v>
      </c>
      <c r="D325" s="40" t="s">
        <v>542</v>
      </c>
      <c r="E325" s="10">
        <f>Source!CA173</f>
        <v>65</v>
      </c>
      <c r="F325" s="69" t="str">
        <f>CONCATENATE(" )", Source!DM173, Source!FU173, "=", Source!FY173)</f>
        <v xml:space="preserve"> ))*0,85=55,25</v>
      </c>
      <c r="G325" s="70"/>
      <c r="H325" s="41">
        <f>SUM(U318:U327)</f>
        <v>221.08</v>
      </c>
      <c r="I325" s="45"/>
      <c r="J325" s="38">
        <f>Source!AU173</f>
        <v>55.25</v>
      </c>
      <c r="K325" s="41">
        <f>SUM(V318:V327)</f>
        <v>8646.64</v>
      </c>
      <c r="L325" s="43"/>
    </row>
    <row r="326" spans="1:26" ht="14.25" x14ac:dyDescent="0.2">
      <c r="A326" s="56"/>
      <c r="B326" s="56"/>
      <c r="C326" s="56" t="s">
        <v>544</v>
      </c>
      <c r="D326" s="40" t="s">
        <v>545</v>
      </c>
      <c r="E326" s="10">
        <f>Source!AQ173</f>
        <v>137.16</v>
      </c>
      <c r="F326" s="41"/>
      <c r="G326" s="42" t="str">
        <f>Source!DI173</f>
        <v>)*1,15</v>
      </c>
      <c r="H326" s="41"/>
      <c r="I326" s="42"/>
      <c r="J326" s="42"/>
      <c r="K326" s="41"/>
      <c r="L326" s="54">
        <f>Source!U173</f>
        <v>27.287981999999996</v>
      </c>
    </row>
    <row r="327" spans="1:26" ht="42.75" x14ac:dyDescent="0.2">
      <c r="A327" s="57">
        <v>74.099999999999994</v>
      </c>
      <c r="B327" s="57" t="s">
        <v>566</v>
      </c>
      <c r="C327" s="57" t="str">
        <f>Source!G174</f>
        <v>Щебень из плотных горных пород для балластного слоя железнодорожного пути, фракция от 25 до 60 мм</v>
      </c>
      <c r="D327" s="46" t="str">
        <f>Source!H174</f>
        <v>м3</v>
      </c>
      <c r="E327" s="47">
        <f>Source!I174</f>
        <v>-202.41</v>
      </c>
      <c r="F327" s="48">
        <f>Source!AL174+Source!AM174+Source!AO174</f>
        <v>196.81</v>
      </c>
      <c r="G327" s="55" t="s">
        <v>3</v>
      </c>
      <c r="H327" s="48">
        <f>ROUND(Source!AC174*Source!I174, 2)+ROUND((((Source!ET174)-(Source!EU174))+Source!AE174)*Source!I174, 2)+ROUND(Source!AF174*Source!I174, 2)</f>
        <v>-39836.31</v>
      </c>
      <c r="I327" s="49"/>
      <c r="J327" s="49">
        <f>IF(Source!BC174&lt;&gt; 0, Source!BC174, 1)</f>
        <v>8.9499999999999993</v>
      </c>
      <c r="K327" s="48">
        <f>Source!O174</f>
        <v>-356534.99</v>
      </c>
      <c r="L327" s="53"/>
      <c r="S327">
        <f>ROUND((Source!FX174/100)*((ROUND(Source!AF174*Source!I174, 2)+ROUND(Source!AE174*Source!I174, 2))), 2)</f>
        <v>0</v>
      </c>
      <c r="T327">
        <f>Source!X174</f>
        <v>0</v>
      </c>
      <c r="U327">
        <f>ROUND((Source!FY174/100)*((ROUND(Source!AF174*Source!I174, 2)+ROUND(Source!AE174*Source!I174, 2))), 2)</f>
        <v>0</v>
      </c>
      <c r="V327">
        <f>Source!Y174</f>
        <v>0</v>
      </c>
      <c r="W327">
        <f>IF(Source!BI174&lt;=1,H327, 0)</f>
        <v>-39836.31</v>
      </c>
      <c r="X327">
        <f>IF(Source!BI174=2,H327, 0)</f>
        <v>0</v>
      </c>
      <c r="Y327">
        <f>IF(Source!BI174=3,H327, 0)</f>
        <v>0</v>
      </c>
      <c r="Z327">
        <f>IF(Source!BI174=4,H327, 0)</f>
        <v>0</v>
      </c>
    </row>
    <row r="328" spans="1:26" ht="15" x14ac:dyDescent="0.25">
      <c r="G328" s="68">
        <f>H320+H321+H323+H324+H325+SUM(H327:H327)</f>
        <v>3526.570000000007</v>
      </c>
      <c r="H328" s="68"/>
      <c r="J328" s="68">
        <f>K320+K321+K323+K324+K325+SUM(K327:K327)</f>
        <v>68795.150000000023</v>
      </c>
      <c r="K328" s="68"/>
      <c r="L328" s="51">
        <f>Source!U173</f>
        <v>27.287981999999996</v>
      </c>
      <c r="O328" s="31">
        <f>G328</f>
        <v>3526.570000000007</v>
      </c>
      <c r="P328" s="31">
        <f>J328</f>
        <v>68795.150000000023</v>
      </c>
      <c r="Q328" s="31">
        <f>L328</f>
        <v>27.287981999999996</v>
      </c>
      <c r="W328">
        <f>IF(Source!BI173&lt;=1,H320+H321+H323+H324+H325, 0)</f>
        <v>43362.880000000005</v>
      </c>
      <c r="X328">
        <f>IF(Source!BI173=2,H320+H321+H323+H324+H325, 0)</f>
        <v>0</v>
      </c>
      <c r="Y328">
        <f>IF(Source!BI173=3,H320+H321+H323+H324+H325, 0)</f>
        <v>0</v>
      </c>
      <c r="Z328">
        <f>IF(Source!BI173=4,H320+H321+H323+H324+H325, 0)</f>
        <v>0</v>
      </c>
    </row>
    <row r="329" spans="1:26" ht="28.5" x14ac:dyDescent="0.2">
      <c r="A329" s="57">
        <v>75</v>
      </c>
      <c r="B329" s="57" t="s">
        <v>133</v>
      </c>
      <c r="C329" s="57" t="str">
        <f>Source!G175</f>
        <v>Щебень гранитный фракции 25-60 ГОСТ 7392-2014-100</v>
      </c>
      <c r="D329" s="46" t="str">
        <f>Source!H175</f>
        <v>м3</v>
      </c>
      <c r="E329" s="47">
        <f>Source!I175</f>
        <v>202.41</v>
      </c>
      <c r="F329" s="48">
        <f>Source!AL175+Source!AM175+Source!AO175</f>
        <v>0</v>
      </c>
      <c r="G329" s="49"/>
      <c r="H329" s="48"/>
      <c r="I329" s="49" t="str">
        <f>Source!BO175</f>
        <v/>
      </c>
      <c r="J329" s="49"/>
      <c r="K329" s="48"/>
      <c r="L329" s="53"/>
      <c r="S329">
        <f>ROUND((Source!FX175/100)*((ROUND(Source!AF175*Source!I175, 2)+ROUND(Source!AE175*Source!I175, 2))), 2)</f>
        <v>0</v>
      </c>
      <c r="T329">
        <f>Source!X175</f>
        <v>0</v>
      </c>
      <c r="U329">
        <f>ROUND((Source!FY175/100)*((ROUND(Source!AF175*Source!I175, 2)+ROUND(Source!AE175*Source!I175, 2))), 2)</f>
        <v>0</v>
      </c>
      <c r="V329">
        <f>Source!Y175</f>
        <v>0</v>
      </c>
    </row>
    <row r="330" spans="1:26" ht="15" x14ac:dyDescent="0.25">
      <c r="G330" s="68">
        <f>H329</f>
        <v>0</v>
      </c>
      <c r="H330" s="68"/>
      <c r="J330" s="68">
        <f>K329</f>
        <v>0</v>
      </c>
      <c r="K330" s="68"/>
      <c r="L330" s="51">
        <f>Source!U175</f>
        <v>0</v>
      </c>
      <c r="O330" s="31">
        <f>G330</f>
        <v>0</v>
      </c>
      <c r="P330" s="31">
        <f>J330</f>
        <v>0</v>
      </c>
      <c r="Q330" s="31">
        <f>L330</f>
        <v>0</v>
      </c>
      <c r="W330">
        <f>IF(Source!BI175&lt;=1,H329, 0)</f>
        <v>0</v>
      </c>
      <c r="X330">
        <f>IF(Source!BI175=2,H329, 0)</f>
        <v>0</v>
      </c>
      <c r="Y330">
        <f>IF(Source!BI175=3,H329, 0)</f>
        <v>0</v>
      </c>
      <c r="Z330">
        <f>IF(Source!BI175=4,H329, 0)</f>
        <v>0</v>
      </c>
    </row>
    <row r="331" spans="1:26" ht="57" x14ac:dyDescent="0.2">
      <c r="A331" s="56">
        <v>76</v>
      </c>
      <c r="B331" s="56" t="s">
        <v>567</v>
      </c>
      <c r="C331" s="56" t="str">
        <f>Source!G176</f>
        <v>Выправочно-отделочные работы и окончательная выправка пути на железобетонных шпалах, балласт щебеночный</v>
      </c>
      <c r="D331" s="40" t="str">
        <f>Source!H176</f>
        <v>КМ ПУТИ</v>
      </c>
      <c r="E331" s="10">
        <f>Source!I176</f>
        <v>0.188</v>
      </c>
      <c r="F331" s="41">
        <f>Source!AL176+Source!AM176+Source!AO176</f>
        <v>10809.460000000001</v>
      </c>
      <c r="G331" s="42"/>
      <c r="H331" s="41"/>
      <c r="I331" s="42" t="str">
        <f>Source!BO176</f>
        <v/>
      </c>
      <c r="J331" s="42"/>
      <c r="K331" s="41"/>
      <c r="L331" s="43"/>
      <c r="S331">
        <f>ROUND((Source!FX176/100)*((ROUND(Source!AF176*Source!I176, 2)+ROUND(Source!AE176*Source!I176, 2))), 2)</f>
        <v>375.57</v>
      </c>
      <c r="T331">
        <f>Source!X176</f>
        <v>14688.67</v>
      </c>
      <c r="U331">
        <f>ROUND((Source!FY176/100)*((ROUND(Source!AF176*Source!I176, 2)+ROUND(Source!AE176*Source!I176, 2))), 2)</f>
        <v>190.37</v>
      </c>
      <c r="V331">
        <f>Source!Y176</f>
        <v>7445.4</v>
      </c>
    </row>
    <row r="332" spans="1:26" ht="14.25" x14ac:dyDescent="0.2">
      <c r="A332" s="56"/>
      <c r="B332" s="56"/>
      <c r="C332" s="56" t="s">
        <v>539</v>
      </c>
      <c r="D332" s="40"/>
      <c r="E332" s="10"/>
      <c r="F332" s="41">
        <f>Source!AO176</f>
        <v>991.03</v>
      </c>
      <c r="G332" s="42" t="str">
        <f>Source!DG176</f>
        <v>)*1,15</v>
      </c>
      <c r="H332" s="41">
        <f>ROUND(Source!AF176*Source!I176, 2)</f>
        <v>214.26</v>
      </c>
      <c r="I332" s="42"/>
      <c r="J332" s="42">
        <f>IF(Source!BA176&lt;&gt; 0, Source!BA176, 1)</f>
        <v>39.11</v>
      </c>
      <c r="K332" s="41">
        <f>Source!S176</f>
        <v>8379.7000000000007</v>
      </c>
      <c r="L332" s="43"/>
      <c r="R332">
        <f>H332</f>
        <v>214.26</v>
      </c>
    </row>
    <row r="333" spans="1:26" ht="14.25" x14ac:dyDescent="0.2">
      <c r="A333" s="56"/>
      <c r="B333" s="56"/>
      <c r="C333" s="56" t="s">
        <v>172</v>
      </c>
      <c r="D333" s="40"/>
      <c r="E333" s="10"/>
      <c r="F333" s="41">
        <f>Source!AM176</f>
        <v>9818.43</v>
      </c>
      <c r="G333" s="42" t="str">
        <f>Source!DE176</f>
        <v>)*1,25</v>
      </c>
      <c r="H333" s="41">
        <f>ROUND(((((Source!ET176*1.25))-((Source!EU176*1.25)))+Source!AE176)*Source!I176, 2)</f>
        <v>2307.33</v>
      </c>
      <c r="I333" s="42"/>
      <c r="J333" s="42">
        <f>IF(Source!BB176&lt;&gt; 0, Source!BB176, 1)</f>
        <v>12.95</v>
      </c>
      <c r="K333" s="41">
        <f>Source!Q176</f>
        <v>29879.94</v>
      </c>
      <c r="L333" s="43"/>
    </row>
    <row r="334" spans="1:26" ht="14.25" x14ac:dyDescent="0.2">
      <c r="A334" s="56"/>
      <c r="B334" s="56"/>
      <c r="C334" s="56" t="s">
        <v>540</v>
      </c>
      <c r="D334" s="40"/>
      <c r="E334" s="10"/>
      <c r="F334" s="41">
        <f>Source!AN176</f>
        <v>554.48</v>
      </c>
      <c r="G334" s="42" t="str">
        <f>Source!DF176</f>
        <v>)*1,25</v>
      </c>
      <c r="H334" s="44">
        <f>ROUND(Source!AE176*Source!I176, 2)</f>
        <v>130.30000000000001</v>
      </c>
      <c r="I334" s="42"/>
      <c r="J334" s="42">
        <f>IF(Source!BS176&lt;&gt; 0, Source!BS176, 1)</f>
        <v>39.11</v>
      </c>
      <c r="K334" s="44">
        <f>Source!R176</f>
        <v>5096.1400000000003</v>
      </c>
      <c r="L334" s="43"/>
      <c r="R334">
        <f>H334</f>
        <v>130.30000000000001</v>
      </c>
    </row>
    <row r="335" spans="1:26" ht="14.25" x14ac:dyDescent="0.2">
      <c r="A335" s="56"/>
      <c r="B335" s="56"/>
      <c r="C335" s="56" t="s">
        <v>541</v>
      </c>
      <c r="D335" s="40" t="s">
        <v>542</v>
      </c>
      <c r="E335" s="10">
        <f>Source!BZ176</f>
        <v>109</v>
      </c>
      <c r="F335" s="58"/>
      <c r="G335" s="42"/>
      <c r="H335" s="41">
        <f>SUM(S331:S337)</f>
        <v>375.57</v>
      </c>
      <c r="I335" s="45"/>
      <c r="J335" s="38">
        <f>Source!AT176</f>
        <v>109</v>
      </c>
      <c r="K335" s="41">
        <f>SUM(T331:T337)</f>
        <v>14688.67</v>
      </c>
      <c r="L335" s="43"/>
    </row>
    <row r="336" spans="1:26" ht="14.25" x14ac:dyDescent="0.2">
      <c r="A336" s="56"/>
      <c r="B336" s="56"/>
      <c r="C336" s="56" t="s">
        <v>543</v>
      </c>
      <c r="D336" s="40" t="s">
        <v>542</v>
      </c>
      <c r="E336" s="10">
        <f>Source!CA176</f>
        <v>65</v>
      </c>
      <c r="F336" s="69" t="str">
        <f>CONCATENATE(" )", Source!DM176, Source!FU176, "=", Source!FY176)</f>
        <v xml:space="preserve"> ))*0,85=55,25</v>
      </c>
      <c r="G336" s="70"/>
      <c r="H336" s="41">
        <f>SUM(U331:U337)</f>
        <v>190.37</v>
      </c>
      <c r="I336" s="45"/>
      <c r="J336" s="38">
        <f>Source!AU176</f>
        <v>55.25</v>
      </c>
      <c r="K336" s="41">
        <f>SUM(V331:V337)</f>
        <v>7445.4</v>
      </c>
      <c r="L336" s="43"/>
    </row>
    <row r="337" spans="1:32" ht="14.25" x14ac:dyDescent="0.2">
      <c r="A337" s="57"/>
      <c r="B337" s="57"/>
      <c r="C337" s="57" t="s">
        <v>544</v>
      </c>
      <c r="D337" s="46" t="s">
        <v>545</v>
      </c>
      <c r="E337" s="47">
        <f>Source!AQ176</f>
        <v>122.5</v>
      </c>
      <c r="F337" s="48"/>
      <c r="G337" s="49" t="str">
        <f>Source!DI176</f>
        <v>)*1,15</v>
      </c>
      <c r="H337" s="48"/>
      <c r="I337" s="49"/>
      <c r="J337" s="49"/>
      <c r="K337" s="48"/>
      <c r="L337" s="50">
        <f>Source!U176</f>
        <v>26.484500000000001</v>
      </c>
    </row>
    <row r="338" spans="1:32" ht="15" x14ac:dyDescent="0.25">
      <c r="G338" s="68">
        <f>H332+H333+H335+H336</f>
        <v>3087.53</v>
      </c>
      <c r="H338" s="68"/>
      <c r="J338" s="68">
        <f>K332+K333+K335+K336</f>
        <v>60393.71</v>
      </c>
      <c r="K338" s="68"/>
      <c r="L338" s="51">
        <f>Source!U176</f>
        <v>26.484500000000001</v>
      </c>
      <c r="O338" s="31">
        <f>G338</f>
        <v>3087.53</v>
      </c>
      <c r="P338" s="31">
        <f>J338</f>
        <v>60393.71</v>
      </c>
      <c r="Q338" s="31">
        <f>L338</f>
        <v>26.484500000000001</v>
      </c>
      <c r="W338">
        <f>IF(Source!BI176&lt;=1,H332+H333+H335+H336, 0)</f>
        <v>3087.53</v>
      </c>
      <c r="X338">
        <f>IF(Source!BI176=2,H332+H333+H335+H336, 0)</f>
        <v>0</v>
      </c>
      <c r="Y338">
        <f>IF(Source!BI176=3,H332+H333+H335+H336, 0)</f>
        <v>0</v>
      </c>
      <c r="Z338">
        <f>IF(Source!BI176=4,H332+H333+H335+H336, 0)</f>
        <v>0</v>
      </c>
    </row>
    <row r="339" spans="1:32" ht="57" x14ac:dyDescent="0.2">
      <c r="A339" s="57">
        <v>77</v>
      </c>
      <c r="B339" s="57" t="s">
        <v>568</v>
      </c>
      <c r="C339" s="57" t="str">
        <f>Source!G177</f>
        <v>Погрузка при автомобильных перевозках мусора строительного с погрузкой экскаваторами емкостью ковша до 0,5 м3</v>
      </c>
      <c r="D339" s="46" t="str">
        <f>Source!H177</f>
        <v>1 т груза</v>
      </c>
      <c r="E339" s="47">
        <f>Source!I177</f>
        <v>24</v>
      </c>
      <c r="F339" s="48">
        <f>Source!AK177</f>
        <v>3.28</v>
      </c>
      <c r="G339" s="49" t="str">
        <f>Source!DC177</f>
        <v/>
      </c>
      <c r="H339" s="48">
        <f>ROUND(Source!AB177*Source!I177, 2)</f>
        <v>78.72</v>
      </c>
      <c r="I339" s="49" t="str">
        <f>Source!BO177</f>
        <v/>
      </c>
      <c r="J339" s="49">
        <f>Source!AZ177</f>
        <v>15.58</v>
      </c>
      <c r="K339" s="48">
        <f>Source!GM177</f>
        <v>1226.46</v>
      </c>
      <c r="L339" s="53"/>
      <c r="S339">
        <f>ROUND((Source!FX177/100)*((ROUND(0*Source!I177, 2)+ROUND(0*Source!I177, 2))), 2)</f>
        <v>0</v>
      </c>
      <c r="T339">
        <f>Source!X177</f>
        <v>0</v>
      </c>
      <c r="U339">
        <f>ROUND((Source!FY177/100)*((ROUND(0*Source!I177, 2)+ROUND(0*Source!I177, 2))), 2)</f>
        <v>0</v>
      </c>
      <c r="V339">
        <f>Source!Y177</f>
        <v>0</v>
      </c>
    </row>
    <row r="340" spans="1:32" ht="15" x14ac:dyDescent="0.25">
      <c r="G340" s="68">
        <f>H339</f>
        <v>78.72</v>
      </c>
      <c r="H340" s="68"/>
      <c r="J340" s="68">
        <f>K339</f>
        <v>1226.46</v>
      </c>
      <c r="K340" s="68"/>
      <c r="L340" s="51">
        <f>Source!U177</f>
        <v>0</v>
      </c>
      <c r="O340" s="31">
        <f>G340</f>
        <v>78.72</v>
      </c>
      <c r="P340" s="31">
        <f>J340</f>
        <v>1226.46</v>
      </c>
      <c r="Q340" s="31">
        <f>L340</f>
        <v>0</v>
      </c>
      <c r="W340">
        <f>IF(Source!BI177&lt;=1,H339, 0)</f>
        <v>78.72</v>
      </c>
      <c r="X340">
        <f>IF(Source!BI177=2,H339, 0)</f>
        <v>0</v>
      </c>
      <c r="Y340">
        <f>IF(Source!BI177=3,H339, 0)</f>
        <v>0</v>
      </c>
      <c r="Z340">
        <f>IF(Source!BI177=4,H339, 0)</f>
        <v>0</v>
      </c>
    </row>
    <row r="341" spans="1:32" ht="57" x14ac:dyDescent="0.2">
      <c r="A341" s="57">
        <v>78</v>
      </c>
      <c r="B341" s="57" t="s">
        <v>549</v>
      </c>
      <c r="C341" s="57" t="str">
        <f>Source!G178</f>
        <v>Перевозка грузов I класса автомобилями-самосвалами грузоподъемностью 10 т работающих вне карьера на расстояние до 2 км</v>
      </c>
      <c r="D341" s="46" t="str">
        <f>Source!H178</f>
        <v>1 т груза</v>
      </c>
      <c r="E341" s="47">
        <f>Source!I178</f>
        <v>24</v>
      </c>
      <c r="F341" s="48">
        <f>Source!AK178</f>
        <v>3.86</v>
      </c>
      <c r="G341" s="49" t="str">
        <f>Source!DC178</f>
        <v/>
      </c>
      <c r="H341" s="48">
        <f>ROUND(Source!AB178*Source!I178, 2)</f>
        <v>92.64</v>
      </c>
      <c r="I341" s="49" t="str">
        <f>Source!BO178</f>
        <v/>
      </c>
      <c r="J341" s="49">
        <f>Source!AZ178</f>
        <v>15.58</v>
      </c>
      <c r="K341" s="48">
        <f>Source!GM178</f>
        <v>1443.33</v>
      </c>
      <c r="L341" s="53"/>
      <c r="S341">
        <f>ROUND((Source!FX178/100)*((ROUND(0*Source!I178, 2)+ROUND(0*Source!I178, 2))), 2)</f>
        <v>0</v>
      </c>
      <c r="T341">
        <f>Source!X178</f>
        <v>0</v>
      </c>
      <c r="U341">
        <f>ROUND((Source!FY178/100)*((ROUND(0*Source!I178, 2)+ROUND(0*Source!I178, 2))), 2)</f>
        <v>0</v>
      </c>
      <c r="V341">
        <f>Source!Y178</f>
        <v>0</v>
      </c>
    </row>
    <row r="342" spans="1:32" ht="15" x14ac:dyDescent="0.25">
      <c r="G342" s="68">
        <f>H341</f>
        <v>92.64</v>
      </c>
      <c r="H342" s="68"/>
      <c r="J342" s="68">
        <f>K341</f>
        <v>1443.33</v>
      </c>
      <c r="K342" s="68"/>
      <c r="L342" s="51">
        <f>Source!U178</f>
        <v>0</v>
      </c>
      <c r="O342" s="31">
        <f>G342</f>
        <v>92.64</v>
      </c>
      <c r="P342" s="31">
        <f>J342</f>
        <v>1443.33</v>
      </c>
      <c r="Q342" s="31">
        <f>L342</f>
        <v>0</v>
      </c>
      <c r="W342">
        <f>IF(Source!BI178&lt;=1,H341, 0)</f>
        <v>92.64</v>
      </c>
      <c r="X342">
        <f>IF(Source!BI178=2,H341, 0)</f>
        <v>0</v>
      </c>
      <c r="Y342">
        <f>IF(Source!BI178=3,H341, 0)</f>
        <v>0</v>
      </c>
      <c r="Z342">
        <f>IF(Source!BI178=4,H341, 0)</f>
        <v>0</v>
      </c>
    </row>
    <row r="343" spans="1:32" ht="41.25" x14ac:dyDescent="0.2">
      <c r="A343" s="57">
        <v>79</v>
      </c>
      <c r="B343" s="57" t="s">
        <v>146</v>
      </c>
      <c r="C343" s="57" t="s">
        <v>569</v>
      </c>
      <c r="D343" s="46" t="str">
        <f>Source!H179</f>
        <v>т</v>
      </c>
      <c r="E343" s="47">
        <f>Source!I179</f>
        <v>24</v>
      </c>
      <c r="F343" s="48">
        <f>Source!AL179</f>
        <v>186.22</v>
      </c>
      <c r="G343" s="49" t="str">
        <f>Source!DD179</f>
        <v/>
      </c>
      <c r="H343" s="48">
        <f>ROUND(Source!AC179*Source!I179, 2)</f>
        <v>4469.28</v>
      </c>
      <c r="I343" s="49" t="str">
        <f>Source!BO179</f>
        <v/>
      </c>
      <c r="J343" s="49">
        <f>IF(Source!BC179&lt;&gt; 0, Source!BC179, 1)</f>
        <v>8.9499999999999993</v>
      </c>
      <c r="K343" s="48">
        <f>Source!P179</f>
        <v>40000.06</v>
      </c>
      <c r="L343" s="53"/>
      <c r="S343">
        <f>ROUND((Source!FX179/100)*((ROUND(Source!AF179*Source!I179, 2)+ROUND(Source!AE179*Source!I179, 2))), 2)</f>
        <v>0</v>
      </c>
      <c r="T343">
        <f>Source!X179</f>
        <v>0</v>
      </c>
      <c r="U343">
        <f>ROUND((Source!FY179/100)*((ROUND(Source!AF179*Source!I179, 2)+ROUND(Source!AE179*Source!I179, 2))), 2)</f>
        <v>0</v>
      </c>
      <c r="V343">
        <f>Source!Y179</f>
        <v>0</v>
      </c>
    </row>
    <row r="344" spans="1:32" ht="15" x14ac:dyDescent="0.25">
      <c r="G344" s="68">
        <f>H343</f>
        <v>4469.28</v>
      </c>
      <c r="H344" s="68"/>
      <c r="J344" s="68">
        <f>K343</f>
        <v>40000.06</v>
      </c>
      <c r="K344" s="68"/>
      <c r="L344" s="51">
        <f>Source!U179</f>
        <v>0</v>
      </c>
      <c r="O344" s="31">
        <f>G344</f>
        <v>4469.28</v>
      </c>
      <c r="P344" s="31">
        <f>J344</f>
        <v>40000.06</v>
      </c>
      <c r="Q344" s="31">
        <f>L344</f>
        <v>0</v>
      </c>
      <c r="W344">
        <f>IF(Source!BI179&lt;=1,H343, 0)</f>
        <v>4469.28</v>
      </c>
      <c r="X344">
        <f>IF(Source!BI179=2,H343, 0)</f>
        <v>0</v>
      </c>
      <c r="Y344">
        <f>IF(Source!BI179=3,H343, 0)</f>
        <v>0</v>
      </c>
      <c r="Z344">
        <f>IF(Source!BI179=4,H343, 0)</f>
        <v>0</v>
      </c>
    </row>
    <row r="346" spans="1:32" ht="15" x14ac:dyDescent="0.25">
      <c r="A346" s="66" t="str">
        <f>CONCATENATE("Итого по разделу: ",IF(Source!G181&lt;&gt;"Новый раздел", Source!G181, ""))</f>
        <v>Итого по разделу: Железнодорожный путь № 14 (тип рельса Р65)</v>
      </c>
      <c r="B346" s="66"/>
      <c r="C346" s="66"/>
      <c r="D346" s="66"/>
      <c r="E346" s="66"/>
      <c r="F346" s="66"/>
      <c r="G346" s="67">
        <f>SUM(O242:O345)</f>
        <v>278299.42000000004</v>
      </c>
      <c r="H346" s="67"/>
      <c r="I346" s="37"/>
      <c r="J346" s="67">
        <f>SUM(P242:P345)</f>
        <v>3002535.6299999994</v>
      </c>
      <c r="K346" s="67"/>
      <c r="L346" s="51">
        <f>SUM(Q242:Q345)</f>
        <v>580.70764199999996</v>
      </c>
      <c r="AF346" s="61" t="str">
        <f>CONCATENATE("Итого по разделу: ",IF(Source!G181&lt;&gt;"Новый раздел", Source!G181, ""))</f>
        <v>Итого по разделу: Железнодорожный путь № 14 (тип рельса Р65)</v>
      </c>
    </row>
    <row r="350" spans="1:32" ht="16.5" x14ac:dyDescent="0.25">
      <c r="A350" s="71" t="str">
        <f>CONCATENATE("Раздел: ",IF(Source!G211&lt;&gt;"Новый раздел", Source!G211, ""))</f>
        <v>Раздел: Железнодорожный путь № 14 а (тип рельса Р65)</v>
      </c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</row>
    <row r="351" spans="1:32" ht="71.25" customHeight="1" x14ac:dyDescent="0.2">
      <c r="A351" s="56">
        <v>80</v>
      </c>
      <c r="B351" s="56" t="s">
        <v>551</v>
      </c>
      <c r="C351" s="56" t="str">
        <f>Source!G215</f>
        <v>Укладка пути отдельными элементами на железобетонных шпалах тип рельсов: Р65, длина рельсов 12,5 м, на 1 км число шпал 1840</v>
      </c>
      <c r="D351" s="40" t="str">
        <f>Source!H215</f>
        <v>КМ ПУТИ</v>
      </c>
      <c r="E351" s="10">
        <f>Source!I215</f>
        <v>0.22</v>
      </c>
      <c r="F351" s="41">
        <f>Source!AL215+Source!AM215+Source!AO215</f>
        <v>1527303.83</v>
      </c>
      <c r="G351" s="42"/>
      <c r="H351" s="41"/>
      <c r="I351" s="42" t="str">
        <f>Source!BO215</f>
        <v/>
      </c>
      <c r="J351" s="42"/>
      <c r="K351" s="41"/>
      <c r="L351" s="43"/>
      <c r="M351" s="65"/>
      <c r="N351" s="65"/>
      <c r="S351">
        <f>ROUND((Source!FX215/100)*((ROUND(Source!AF215*Source!I215, 2)+ROUND(Source!AE215*Source!I215, 2))), 2)</f>
        <v>2272.91</v>
      </c>
      <c r="T351">
        <f>Source!X215</f>
        <v>88893.35</v>
      </c>
      <c r="U351">
        <f>ROUND((Source!FY215/100)*((ROUND(Source!AF215*Source!I215, 2)+ROUND(Source!AE215*Source!I215, 2))), 2)</f>
        <v>1355.41</v>
      </c>
      <c r="V351">
        <f>Source!Y215</f>
        <v>53009.79</v>
      </c>
    </row>
    <row r="352" spans="1:32" ht="14.25" x14ac:dyDescent="0.2">
      <c r="A352" s="56"/>
      <c r="B352" s="56"/>
      <c r="C352" s="56" t="s">
        <v>539</v>
      </c>
      <c r="D352" s="40"/>
      <c r="E352" s="10"/>
      <c r="F352" s="41">
        <f>Source!AO215</f>
        <v>9218</v>
      </c>
      <c r="G352" s="42" t="str">
        <f>Source!DG215</f>
        <v>)*0,8</v>
      </c>
      <c r="H352" s="41">
        <f>ROUND(Source!AF215*Source!I215, 2)</f>
        <v>1622.37</v>
      </c>
      <c r="I352" s="42"/>
      <c r="J352" s="42">
        <f>IF(Source!BA215&lt;&gt; 0, Source!BA215, 1)</f>
        <v>39.11</v>
      </c>
      <c r="K352" s="41">
        <f>Source!S215</f>
        <v>63450.81</v>
      </c>
      <c r="L352" s="43"/>
      <c r="R352">
        <f>H352</f>
        <v>1622.37</v>
      </c>
    </row>
    <row r="353" spans="1:26" ht="14.25" x14ac:dyDescent="0.2">
      <c r="A353" s="56"/>
      <c r="B353" s="56"/>
      <c r="C353" s="56" t="s">
        <v>172</v>
      </c>
      <c r="D353" s="40"/>
      <c r="E353" s="10"/>
      <c r="F353" s="41">
        <f>Source!AM215</f>
        <v>40105.1</v>
      </c>
      <c r="G353" s="42" t="str">
        <f>Source!DE215</f>
        <v>)*0,8</v>
      </c>
      <c r="H353" s="41">
        <f>ROUND(((((Source!ET215*0.8))-((Source!EU215*0.8)))+Source!AE215)*Source!I215, 2)</f>
        <v>7058.5</v>
      </c>
      <c r="I353" s="42"/>
      <c r="J353" s="42">
        <f>IF(Source!BB215&lt;&gt; 0, Source!BB215, 1)</f>
        <v>12.95</v>
      </c>
      <c r="K353" s="41">
        <f>Source!Q215</f>
        <v>91407.51</v>
      </c>
      <c r="L353" s="43"/>
    </row>
    <row r="354" spans="1:26" ht="14.25" x14ac:dyDescent="0.2">
      <c r="A354" s="56"/>
      <c r="B354" s="56"/>
      <c r="C354" s="56" t="s">
        <v>540</v>
      </c>
      <c r="D354" s="40"/>
      <c r="E354" s="10"/>
      <c r="F354" s="41">
        <f>Source!AN215</f>
        <v>2629.93</v>
      </c>
      <c r="G354" s="42" t="str">
        <f>Source!DF215</f>
        <v>)*0,8</v>
      </c>
      <c r="H354" s="44">
        <f>ROUND(Source!AE215*Source!I215, 2)</f>
        <v>462.87</v>
      </c>
      <c r="I354" s="42"/>
      <c r="J354" s="42">
        <f>IF(Source!BS215&lt;&gt; 0, Source!BS215, 1)</f>
        <v>39.11</v>
      </c>
      <c r="K354" s="44">
        <f>Source!R215</f>
        <v>18102.72</v>
      </c>
      <c r="L354" s="43"/>
      <c r="R354">
        <f>H354</f>
        <v>462.87</v>
      </c>
    </row>
    <row r="355" spans="1:26" ht="14.25" x14ac:dyDescent="0.2">
      <c r="A355" s="56"/>
      <c r="B355" s="56"/>
      <c r="C355" s="56" t="s">
        <v>541</v>
      </c>
      <c r="D355" s="40" t="s">
        <v>542</v>
      </c>
      <c r="E355" s="10">
        <f>Source!BZ215</f>
        <v>109</v>
      </c>
      <c r="F355" s="58"/>
      <c r="G355" s="42"/>
      <c r="H355" s="41">
        <f>SUM(S351:S357)</f>
        <v>2272.91</v>
      </c>
      <c r="I355" s="45"/>
      <c r="J355" s="38">
        <f>Source!AT215</f>
        <v>109</v>
      </c>
      <c r="K355" s="41">
        <f>SUM(T351:T357)</f>
        <v>88893.35</v>
      </c>
      <c r="L355" s="43"/>
    </row>
    <row r="356" spans="1:26" ht="14.25" x14ac:dyDescent="0.2">
      <c r="A356" s="56"/>
      <c r="B356" s="56"/>
      <c r="C356" s="56" t="s">
        <v>543</v>
      </c>
      <c r="D356" s="40" t="s">
        <v>542</v>
      </c>
      <c r="E356" s="10">
        <f>Source!CA215</f>
        <v>65</v>
      </c>
      <c r="F356" s="58"/>
      <c r="G356" s="42"/>
      <c r="H356" s="41">
        <f>SUM(U351:U357)</f>
        <v>1355.41</v>
      </c>
      <c r="I356" s="45"/>
      <c r="J356" s="38">
        <f>Source!AU215</f>
        <v>65</v>
      </c>
      <c r="K356" s="41">
        <f>SUM(V351:V357)</f>
        <v>53009.79</v>
      </c>
      <c r="L356" s="43"/>
    </row>
    <row r="357" spans="1:26" ht="14.25" x14ac:dyDescent="0.2">
      <c r="A357" s="57"/>
      <c r="B357" s="57"/>
      <c r="C357" s="57" t="s">
        <v>544</v>
      </c>
      <c r="D357" s="46" t="s">
        <v>545</v>
      </c>
      <c r="E357" s="47">
        <f>Source!AQ215</f>
        <v>1100</v>
      </c>
      <c r="F357" s="48"/>
      <c r="G357" s="49" t="str">
        <f>Source!DI215</f>
        <v>)*0,8</v>
      </c>
      <c r="H357" s="48"/>
      <c r="I357" s="49"/>
      <c r="J357" s="49"/>
      <c r="K357" s="48"/>
      <c r="L357" s="50">
        <f>Source!U215</f>
        <v>193.6</v>
      </c>
    </row>
    <row r="358" spans="1:26" ht="15" x14ac:dyDescent="0.25">
      <c r="G358" s="68">
        <f>H352+H353+H355+H356</f>
        <v>12309.189999999999</v>
      </c>
      <c r="H358" s="68"/>
      <c r="J358" s="68">
        <f>K352+K353+K355+K356</f>
        <v>296761.46000000002</v>
      </c>
      <c r="K358" s="68"/>
      <c r="L358" s="51">
        <f>Source!U215</f>
        <v>193.6</v>
      </c>
      <c r="O358" s="31">
        <f>G358</f>
        <v>12309.189999999999</v>
      </c>
      <c r="P358" s="31">
        <f>J358</f>
        <v>296761.46000000002</v>
      </c>
      <c r="Q358" s="31">
        <f>L358</f>
        <v>193.6</v>
      </c>
      <c r="W358">
        <f>IF(Source!BI215&lt;=1,H352+H353+H355+H356, 0)</f>
        <v>12309.189999999999</v>
      </c>
      <c r="X358">
        <f>IF(Source!BI215=2,H352+H353+H355+H356, 0)</f>
        <v>0</v>
      </c>
      <c r="Y358">
        <f>IF(Source!BI215=3,H352+H353+H355+H356, 0)</f>
        <v>0</v>
      </c>
      <c r="Z358">
        <f>IF(Source!BI215=4,H352+H353+H355+H356, 0)</f>
        <v>0</v>
      </c>
    </row>
    <row r="359" spans="1:26" ht="71.25" x14ac:dyDescent="0.2">
      <c r="A359" s="56">
        <v>81</v>
      </c>
      <c r="B359" s="56" t="s">
        <v>546</v>
      </c>
      <c r="C359" s="56" t="str">
        <f>Source!G216</f>
        <v>Разработка грунта с погрузкой в автомобили-самосвалы экскаваторами импортного производства с ковшом вместимостью 0,25 м3, группа грунтов: 2</v>
      </c>
      <c r="D359" s="40" t="str">
        <f>Source!H216</f>
        <v>1000 м3</v>
      </c>
      <c r="E359" s="10">
        <f>Source!I216</f>
        <v>0.23699999999999999</v>
      </c>
      <c r="F359" s="41">
        <f>Source!AL216+Source!AM216+Source!AO216</f>
        <v>7560.1900000000005</v>
      </c>
      <c r="G359" s="42"/>
      <c r="H359" s="41"/>
      <c r="I359" s="42" t="str">
        <f>Source!BO216</f>
        <v/>
      </c>
      <c r="J359" s="42"/>
      <c r="K359" s="41"/>
      <c r="L359" s="43"/>
      <c r="S359">
        <f>ROUND((Source!FX216/100)*((ROUND(Source!AF216*Source!I216, 2)+ROUND(Source!AE216*Source!I216, 2))), 2)</f>
        <v>217.38</v>
      </c>
      <c r="T359">
        <f>Source!X216</f>
        <v>8501.4500000000007</v>
      </c>
      <c r="U359">
        <f>ROUND((Source!FY216/100)*((ROUND(Source!AF216*Source!I216, 2)+ROUND(Source!AE216*Source!I216, 2))), 2)</f>
        <v>108.69</v>
      </c>
      <c r="V359">
        <f>Source!Y216</f>
        <v>4250.7299999999996</v>
      </c>
    </row>
    <row r="360" spans="1:26" x14ac:dyDescent="0.2">
      <c r="C360" s="33" t="str">
        <f>"Объем: "&amp;Source!I216&amp;"=237/"&amp;"1000"</f>
        <v>Объем: 0,237=237/1000</v>
      </c>
    </row>
    <row r="361" spans="1:26" ht="14.25" x14ac:dyDescent="0.2">
      <c r="A361" s="56"/>
      <c r="B361" s="56"/>
      <c r="C361" s="56" t="s">
        <v>539</v>
      </c>
      <c r="D361" s="40"/>
      <c r="E361" s="10"/>
      <c r="F361" s="41">
        <f>Source!AO216</f>
        <v>172.22</v>
      </c>
      <c r="G361" s="42" t="str">
        <f>Source!DG216</f>
        <v/>
      </c>
      <c r="H361" s="41">
        <f>ROUND(Source!AF216*Source!I216, 2)</f>
        <v>40.82</v>
      </c>
      <c r="I361" s="42"/>
      <c r="J361" s="42">
        <f>IF(Source!BA216&lt;&gt; 0, Source!BA216, 1)</f>
        <v>39.11</v>
      </c>
      <c r="K361" s="41">
        <f>Source!S216</f>
        <v>1596.32</v>
      </c>
      <c r="L361" s="43"/>
      <c r="R361">
        <f>H361</f>
        <v>40.82</v>
      </c>
    </row>
    <row r="362" spans="1:26" ht="14.25" x14ac:dyDescent="0.2">
      <c r="A362" s="56"/>
      <c r="B362" s="56"/>
      <c r="C362" s="56" t="s">
        <v>172</v>
      </c>
      <c r="D362" s="40"/>
      <c r="E362" s="10"/>
      <c r="F362" s="41">
        <f>Source!AM216</f>
        <v>7374.96</v>
      </c>
      <c r="G362" s="42" t="str">
        <f>Source!DE216</f>
        <v/>
      </c>
      <c r="H362" s="41">
        <f>ROUND((((Source!ET216)-(Source!EU216))+Source!AE216)*Source!I216, 2)</f>
        <v>1747.87</v>
      </c>
      <c r="I362" s="42"/>
      <c r="J362" s="42">
        <f>IF(Source!BB216&lt;&gt; 0, Source!BB216, 1)</f>
        <v>12.95</v>
      </c>
      <c r="K362" s="41">
        <f>Source!Q216</f>
        <v>22634.86</v>
      </c>
      <c r="L362" s="43"/>
    </row>
    <row r="363" spans="1:26" ht="14.25" x14ac:dyDescent="0.2">
      <c r="A363" s="56"/>
      <c r="B363" s="56"/>
      <c r="C363" s="56" t="s">
        <v>540</v>
      </c>
      <c r="D363" s="40"/>
      <c r="E363" s="10"/>
      <c r="F363" s="41">
        <f>Source!AN216</f>
        <v>824.72</v>
      </c>
      <c r="G363" s="42" t="str">
        <f>Source!DF216</f>
        <v/>
      </c>
      <c r="H363" s="44">
        <f>ROUND(Source!AE216*Source!I216, 2)</f>
        <v>195.46</v>
      </c>
      <c r="I363" s="42"/>
      <c r="J363" s="42">
        <f>IF(Source!BS216&lt;&gt; 0, Source!BS216, 1)</f>
        <v>39.11</v>
      </c>
      <c r="K363" s="44">
        <f>Source!R216</f>
        <v>7644.39</v>
      </c>
      <c r="L363" s="43"/>
      <c r="R363">
        <f>H363</f>
        <v>195.46</v>
      </c>
    </row>
    <row r="364" spans="1:26" ht="14.25" x14ac:dyDescent="0.2">
      <c r="A364" s="56"/>
      <c r="B364" s="56"/>
      <c r="C364" s="56" t="s">
        <v>547</v>
      </c>
      <c r="D364" s="40"/>
      <c r="E364" s="10"/>
      <c r="F364" s="41">
        <f>Source!AL216</f>
        <v>13.01</v>
      </c>
      <c r="G364" s="42" t="str">
        <f>Source!DD216</f>
        <v/>
      </c>
      <c r="H364" s="41">
        <f>ROUND(Source!AC216*Source!I216, 2)</f>
        <v>3.08</v>
      </c>
      <c r="I364" s="42"/>
      <c r="J364" s="42">
        <f>IF(Source!BC216&lt;&gt; 0, Source!BC216, 1)</f>
        <v>8.9499999999999993</v>
      </c>
      <c r="K364" s="41">
        <f>Source!P216</f>
        <v>27.6</v>
      </c>
      <c r="L364" s="43"/>
    </row>
    <row r="365" spans="1:26" ht="14.25" x14ac:dyDescent="0.2">
      <c r="A365" s="56"/>
      <c r="B365" s="56"/>
      <c r="C365" s="56" t="s">
        <v>541</v>
      </c>
      <c r="D365" s="40" t="s">
        <v>542</v>
      </c>
      <c r="E365" s="10">
        <f>Source!BZ216</f>
        <v>92</v>
      </c>
      <c r="F365" s="58"/>
      <c r="G365" s="42"/>
      <c r="H365" s="41">
        <f>SUM(S359:S367)</f>
        <v>217.38</v>
      </c>
      <c r="I365" s="45"/>
      <c r="J365" s="38">
        <f>Source!AT216</f>
        <v>92</v>
      </c>
      <c r="K365" s="41">
        <f>SUM(T359:T367)</f>
        <v>8501.4500000000007</v>
      </c>
      <c r="L365" s="43"/>
    </row>
    <row r="366" spans="1:26" ht="14.25" x14ac:dyDescent="0.2">
      <c r="A366" s="56"/>
      <c r="B366" s="56"/>
      <c r="C366" s="56" t="s">
        <v>543</v>
      </c>
      <c r="D366" s="40" t="s">
        <v>542</v>
      </c>
      <c r="E366" s="10">
        <f>Source!CA216</f>
        <v>46</v>
      </c>
      <c r="F366" s="58"/>
      <c r="G366" s="42"/>
      <c r="H366" s="41">
        <f>SUM(U359:U367)</f>
        <v>108.69</v>
      </c>
      <c r="I366" s="45"/>
      <c r="J366" s="38">
        <f>Source!AU216</f>
        <v>46</v>
      </c>
      <c r="K366" s="41">
        <f>SUM(V359:V367)</f>
        <v>4250.7299999999996</v>
      </c>
      <c r="L366" s="43"/>
    </row>
    <row r="367" spans="1:26" ht="14.25" x14ac:dyDescent="0.2">
      <c r="A367" s="57"/>
      <c r="B367" s="57"/>
      <c r="C367" s="57" t="s">
        <v>544</v>
      </c>
      <c r="D367" s="46" t="s">
        <v>545</v>
      </c>
      <c r="E367" s="47">
        <f>Source!AQ216</f>
        <v>22.08</v>
      </c>
      <c r="F367" s="48"/>
      <c r="G367" s="49" t="str">
        <f>Source!DI216</f>
        <v/>
      </c>
      <c r="H367" s="48"/>
      <c r="I367" s="49"/>
      <c r="J367" s="49"/>
      <c r="K367" s="48"/>
      <c r="L367" s="50">
        <f>Source!U216</f>
        <v>5.2329599999999994</v>
      </c>
    </row>
    <row r="368" spans="1:26" ht="15" x14ac:dyDescent="0.25">
      <c r="G368" s="68">
        <f>H361+H362+H364+H365+H366</f>
        <v>2117.8399999999997</v>
      </c>
      <c r="H368" s="68"/>
      <c r="J368" s="68">
        <f>K361+K362+K364+K365+K366</f>
        <v>37010.959999999999</v>
      </c>
      <c r="K368" s="68"/>
      <c r="L368" s="51">
        <f>Source!U216</f>
        <v>5.2329599999999994</v>
      </c>
      <c r="O368" s="31">
        <f>G368</f>
        <v>2117.8399999999997</v>
      </c>
      <c r="P368" s="31">
        <f>J368</f>
        <v>37010.959999999999</v>
      </c>
      <c r="Q368" s="31">
        <f>L368</f>
        <v>5.2329599999999994</v>
      </c>
      <c r="W368">
        <f>IF(Source!BI216&lt;=1,H361+H362+H364+H365+H366, 0)</f>
        <v>2117.8399999999997</v>
      </c>
      <c r="X368">
        <f>IF(Source!BI216=2,H361+H362+H364+H365+H366, 0)</f>
        <v>0</v>
      </c>
      <c r="Y368">
        <f>IF(Source!BI216=3,H361+H362+H364+H365+H366, 0)</f>
        <v>0</v>
      </c>
      <c r="Z368">
        <f>IF(Source!BI216=4,H361+H362+H364+H365+H366, 0)</f>
        <v>0</v>
      </c>
    </row>
    <row r="369" spans="1:26" ht="42.75" x14ac:dyDescent="0.2">
      <c r="A369" s="56">
        <v>82</v>
      </c>
      <c r="B369" s="56" t="s">
        <v>548</v>
      </c>
      <c r="C369" s="56" t="str">
        <f>Source!G217</f>
        <v>Планировка площадей: механизированным способом, группа грунтов 2</v>
      </c>
      <c r="D369" s="40" t="str">
        <f>Source!H217</f>
        <v>1000 м2</v>
      </c>
      <c r="E369" s="10">
        <f>Source!I217</f>
        <v>1.1000000000000001</v>
      </c>
      <c r="F369" s="41">
        <f>Source!AL217+Source!AM217+Source!AO217</f>
        <v>94.97</v>
      </c>
      <c r="G369" s="42"/>
      <c r="H369" s="41"/>
      <c r="I369" s="42" t="str">
        <f>Source!BO217</f>
        <v/>
      </c>
      <c r="J369" s="42"/>
      <c r="K369" s="41"/>
      <c r="L369" s="43"/>
      <c r="S369">
        <f>ROUND((Source!FX217/100)*((ROUND(Source!AF217*Source!I217, 2)+ROUND(Source!AE217*Source!I217, 2))), 2)</f>
        <v>13.09</v>
      </c>
      <c r="T369">
        <f>Source!X217</f>
        <v>511.92</v>
      </c>
      <c r="U369">
        <f>ROUND((Source!FY217/100)*((ROUND(Source!AF217*Source!I217, 2)+ROUND(Source!AE217*Source!I217, 2))), 2)</f>
        <v>6.03</v>
      </c>
      <c r="V369">
        <f>Source!Y217</f>
        <v>235.83</v>
      </c>
    </row>
    <row r="370" spans="1:26" x14ac:dyDescent="0.2">
      <c r="C370" s="33" t="str">
        <f>"Объем: "&amp;Source!I217&amp;"=1100/"&amp;"1000"</f>
        <v>Объем: 1,1=1100/1000</v>
      </c>
    </row>
    <row r="371" spans="1:26" ht="14.25" x14ac:dyDescent="0.2">
      <c r="A371" s="56"/>
      <c r="B371" s="56"/>
      <c r="C371" s="56" t="s">
        <v>172</v>
      </c>
      <c r="D371" s="40"/>
      <c r="E371" s="10"/>
      <c r="F371" s="41">
        <f>Source!AM217</f>
        <v>94.97</v>
      </c>
      <c r="G371" s="42" t="str">
        <f>Source!DE217</f>
        <v/>
      </c>
      <c r="H371" s="41">
        <f>ROUND((((Source!ET217)-(Source!EU217))+Source!AE217)*Source!I217, 2)</f>
        <v>104.47</v>
      </c>
      <c r="I371" s="42"/>
      <c r="J371" s="42">
        <f>IF(Source!BB217&lt;&gt; 0, Source!BB217, 1)</f>
        <v>12.95</v>
      </c>
      <c r="K371" s="41">
        <f>Source!Q217</f>
        <v>1352.85</v>
      </c>
      <c r="L371" s="43"/>
    </row>
    <row r="372" spans="1:26" ht="14.25" x14ac:dyDescent="0.2">
      <c r="A372" s="56"/>
      <c r="B372" s="56"/>
      <c r="C372" s="56" t="s">
        <v>540</v>
      </c>
      <c r="D372" s="40"/>
      <c r="E372" s="10"/>
      <c r="F372" s="41">
        <f>Source!AN217</f>
        <v>13.37</v>
      </c>
      <c r="G372" s="42" t="str">
        <f>Source!DF217</f>
        <v/>
      </c>
      <c r="H372" s="44">
        <f>ROUND(Source!AE217*Source!I217, 2)</f>
        <v>14.71</v>
      </c>
      <c r="I372" s="42"/>
      <c r="J372" s="42">
        <f>IF(Source!BS217&lt;&gt; 0, Source!BS217, 1)</f>
        <v>39.11</v>
      </c>
      <c r="K372" s="44">
        <f>Source!R217</f>
        <v>575.19000000000005</v>
      </c>
      <c r="L372" s="43"/>
      <c r="R372">
        <f>H372</f>
        <v>14.71</v>
      </c>
    </row>
    <row r="373" spans="1:26" ht="14.25" x14ac:dyDescent="0.2">
      <c r="A373" s="56"/>
      <c r="B373" s="56"/>
      <c r="C373" s="56" t="s">
        <v>541</v>
      </c>
      <c r="D373" s="40" t="s">
        <v>542</v>
      </c>
      <c r="E373" s="10">
        <f>Source!BZ217</f>
        <v>89</v>
      </c>
      <c r="F373" s="58"/>
      <c r="G373" s="42"/>
      <c r="H373" s="41">
        <f>SUM(S369:S374)</f>
        <v>13.09</v>
      </c>
      <c r="I373" s="45"/>
      <c r="J373" s="38">
        <f>Source!AT217</f>
        <v>89</v>
      </c>
      <c r="K373" s="41">
        <f>SUM(T369:T374)</f>
        <v>511.92</v>
      </c>
      <c r="L373" s="43"/>
    </row>
    <row r="374" spans="1:26" ht="14.25" x14ac:dyDescent="0.2">
      <c r="A374" s="57"/>
      <c r="B374" s="57"/>
      <c r="C374" s="57" t="s">
        <v>543</v>
      </c>
      <c r="D374" s="46" t="s">
        <v>542</v>
      </c>
      <c r="E374" s="47">
        <f>Source!CA217</f>
        <v>41</v>
      </c>
      <c r="F374" s="59"/>
      <c r="G374" s="49"/>
      <c r="H374" s="48">
        <f>SUM(U369:U374)</f>
        <v>6.03</v>
      </c>
      <c r="I374" s="52"/>
      <c r="J374" s="39">
        <f>Source!AU217</f>
        <v>41</v>
      </c>
      <c r="K374" s="48">
        <f>SUM(V369:V374)</f>
        <v>235.83</v>
      </c>
      <c r="L374" s="53"/>
    </row>
    <row r="375" spans="1:26" ht="15" x14ac:dyDescent="0.25">
      <c r="G375" s="68">
        <f>H371+H373+H374</f>
        <v>123.59</v>
      </c>
      <c r="H375" s="68"/>
      <c r="J375" s="68">
        <f>K371+K373+K374</f>
        <v>2100.6</v>
      </c>
      <c r="K375" s="68"/>
      <c r="L375" s="51">
        <f>Source!U217</f>
        <v>0</v>
      </c>
      <c r="O375" s="31">
        <f>G375</f>
        <v>123.59</v>
      </c>
      <c r="P375" s="31">
        <f>J375</f>
        <v>2100.6</v>
      </c>
      <c r="Q375" s="31">
        <f>L375</f>
        <v>0</v>
      </c>
      <c r="W375">
        <f>IF(Source!BI217&lt;=1,H371+H373+H374, 0)</f>
        <v>123.59</v>
      </c>
      <c r="X375">
        <f>IF(Source!BI217=2,H371+H373+H374, 0)</f>
        <v>0</v>
      </c>
      <c r="Y375">
        <f>IF(Source!BI217=3,H371+H373+H374, 0)</f>
        <v>0</v>
      </c>
      <c r="Z375">
        <f>IF(Source!BI217=4,H371+H373+H374, 0)</f>
        <v>0</v>
      </c>
    </row>
    <row r="376" spans="1:26" ht="57" x14ac:dyDescent="0.2">
      <c r="A376" s="57">
        <v>83</v>
      </c>
      <c r="B376" s="57" t="s">
        <v>549</v>
      </c>
      <c r="C376" s="57" t="str">
        <f>Source!G218</f>
        <v>Перевозка грузов I класса автомобилями-самосвалами грузоподъемностью 10 т работающих вне карьера на расстояние до 2 км</v>
      </c>
      <c r="D376" s="46" t="str">
        <f>Source!H218</f>
        <v>1 т груза</v>
      </c>
      <c r="E376" s="47">
        <f>Source!I218</f>
        <v>333.1</v>
      </c>
      <c r="F376" s="48">
        <f>Source!AK218</f>
        <v>3.86</v>
      </c>
      <c r="G376" s="49" t="str">
        <f>Source!DC218</f>
        <v/>
      </c>
      <c r="H376" s="48">
        <f>ROUND(Source!AB218*Source!I218, 2)</f>
        <v>1285.77</v>
      </c>
      <c r="I376" s="49" t="str">
        <f>Source!BO218</f>
        <v/>
      </c>
      <c r="J376" s="49">
        <f>Source!AZ218</f>
        <v>15.58</v>
      </c>
      <c r="K376" s="48">
        <f>Source!GM218</f>
        <v>20032.23</v>
      </c>
      <c r="L376" s="53"/>
      <c r="S376">
        <f>ROUND((Source!FX218/100)*((ROUND(0*Source!I218, 2)+ROUND(0*Source!I218, 2))), 2)</f>
        <v>0</v>
      </c>
      <c r="T376">
        <f>Source!X218</f>
        <v>0</v>
      </c>
      <c r="U376">
        <f>ROUND((Source!FY218/100)*((ROUND(0*Source!I218, 2)+ROUND(0*Source!I218, 2))), 2)</f>
        <v>0</v>
      </c>
      <c r="V376">
        <f>Source!Y218</f>
        <v>0</v>
      </c>
    </row>
    <row r="377" spans="1:26" ht="15" x14ac:dyDescent="0.25">
      <c r="G377" s="68">
        <f>H376</f>
        <v>1285.77</v>
      </c>
      <c r="H377" s="68"/>
      <c r="J377" s="68">
        <f>K376</f>
        <v>20032.23</v>
      </c>
      <c r="K377" s="68"/>
      <c r="L377" s="51">
        <f>Source!U218</f>
        <v>0</v>
      </c>
      <c r="O377" s="31">
        <f>G377</f>
        <v>1285.77</v>
      </c>
      <c r="P377" s="31">
        <f>J377</f>
        <v>20032.23</v>
      </c>
      <c r="Q377" s="31">
        <f>L377</f>
        <v>0</v>
      </c>
      <c r="W377">
        <f>IF(Source!BI218&lt;=1,H376, 0)</f>
        <v>1285.77</v>
      </c>
      <c r="X377">
        <f>IF(Source!BI218=2,H376, 0)</f>
        <v>0</v>
      </c>
      <c r="Y377">
        <f>IF(Source!BI218=3,H376, 0)</f>
        <v>0</v>
      </c>
      <c r="Z377">
        <f>IF(Source!BI218=4,H376, 0)</f>
        <v>0</v>
      </c>
    </row>
    <row r="378" spans="1:26" ht="57" x14ac:dyDescent="0.2">
      <c r="A378" s="56">
        <v>84</v>
      </c>
      <c r="B378" s="56" t="s">
        <v>551</v>
      </c>
      <c r="C378" s="56" t="str">
        <f>Source!G219</f>
        <v>Укладка пути отдельными элементами на железобетонных шпалах тип рельсов: Р65, длина рельсов 12,5 м, на 1 км число шпал 1840</v>
      </c>
      <c r="D378" s="40" t="str">
        <f>Source!H219</f>
        <v>КМ ПУТИ</v>
      </c>
      <c r="E378" s="10">
        <f>Source!I219</f>
        <v>0.22</v>
      </c>
      <c r="F378" s="41">
        <f>Source!AL219+Source!AM219+Source!AO219</f>
        <v>1527303.83</v>
      </c>
      <c r="G378" s="42"/>
      <c r="H378" s="41"/>
      <c r="I378" s="42" t="str">
        <f>Source!BO219</f>
        <v/>
      </c>
      <c r="J378" s="42"/>
      <c r="K378" s="41"/>
      <c r="L378" s="43"/>
      <c r="S378">
        <f>ROUND((Source!FX219/100)*((ROUND(Source!AF219*Source!I219, 2)+ROUND(Source!AE219*Source!I219, 2))), 2)</f>
        <v>3330.36</v>
      </c>
      <c r="T378">
        <f>Source!X219</f>
        <v>130250.72</v>
      </c>
      <c r="U378">
        <f>ROUND((Source!FY219/100)*((ROUND(Source!AF219*Source!I219, 2)+ROUND(Source!AE219*Source!I219, 2))), 2)</f>
        <v>1688.1</v>
      </c>
      <c r="V378">
        <f>Source!Y219</f>
        <v>66021.58</v>
      </c>
    </row>
    <row r="379" spans="1:26" ht="14.25" x14ac:dyDescent="0.2">
      <c r="A379" s="56"/>
      <c r="B379" s="56"/>
      <c r="C379" s="56" t="s">
        <v>539</v>
      </c>
      <c r="D379" s="40"/>
      <c r="E379" s="10"/>
      <c r="F379" s="41">
        <f>Source!AO219</f>
        <v>9218</v>
      </c>
      <c r="G379" s="42" t="str">
        <f>Source!DG219</f>
        <v>)*1,15</v>
      </c>
      <c r="H379" s="41">
        <f>ROUND(Source!AF219*Source!I219, 2)</f>
        <v>2332.15</v>
      </c>
      <c r="I379" s="42"/>
      <c r="J379" s="42">
        <f>IF(Source!BA219&lt;&gt; 0, Source!BA219, 1)</f>
        <v>39.11</v>
      </c>
      <c r="K379" s="41">
        <f>Source!S219</f>
        <v>91210.54</v>
      </c>
      <c r="L379" s="43"/>
      <c r="R379">
        <f>H379</f>
        <v>2332.15</v>
      </c>
    </row>
    <row r="380" spans="1:26" ht="14.25" x14ac:dyDescent="0.2">
      <c r="A380" s="56"/>
      <c r="B380" s="56"/>
      <c r="C380" s="56" t="s">
        <v>172</v>
      </c>
      <c r="D380" s="40"/>
      <c r="E380" s="10"/>
      <c r="F380" s="41">
        <f>Source!AM219</f>
        <v>40105.1</v>
      </c>
      <c r="G380" s="42" t="str">
        <f>Source!DE219</f>
        <v>)*1,25</v>
      </c>
      <c r="H380" s="41">
        <f>ROUND(((((Source!ET219*1.25))-((Source!EU219*1.25)))+Source!AE219)*Source!I219, 2)</f>
        <v>11028.9</v>
      </c>
      <c r="I380" s="42"/>
      <c r="J380" s="42">
        <f>IF(Source!BB219&lt;&gt; 0, Source!BB219, 1)</f>
        <v>12.95</v>
      </c>
      <c r="K380" s="41">
        <f>Source!Q219</f>
        <v>142824.26999999999</v>
      </c>
      <c r="L380" s="43"/>
    </row>
    <row r="381" spans="1:26" ht="14.25" x14ac:dyDescent="0.2">
      <c r="A381" s="56"/>
      <c r="B381" s="56"/>
      <c r="C381" s="56" t="s">
        <v>540</v>
      </c>
      <c r="D381" s="40"/>
      <c r="E381" s="10"/>
      <c r="F381" s="41">
        <f>Source!AN219</f>
        <v>2629.93</v>
      </c>
      <c r="G381" s="42" t="str">
        <f>Source!DF219</f>
        <v>)*1,25</v>
      </c>
      <c r="H381" s="44">
        <f>ROUND(Source!AE219*Source!I219, 2)</f>
        <v>723.23</v>
      </c>
      <c r="I381" s="42"/>
      <c r="J381" s="42">
        <f>IF(Source!BS219&lt;&gt; 0, Source!BS219, 1)</f>
        <v>39.11</v>
      </c>
      <c r="K381" s="44">
        <f>Source!R219</f>
        <v>28285.53</v>
      </c>
      <c r="L381" s="43"/>
      <c r="R381">
        <f>H381</f>
        <v>723.23</v>
      </c>
    </row>
    <row r="382" spans="1:26" ht="14.25" x14ac:dyDescent="0.2">
      <c r="A382" s="56"/>
      <c r="B382" s="56"/>
      <c r="C382" s="56" t="s">
        <v>541</v>
      </c>
      <c r="D382" s="40" t="s">
        <v>542</v>
      </c>
      <c r="E382" s="10">
        <f>Source!BZ219</f>
        <v>109</v>
      </c>
      <c r="F382" s="58"/>
      <c r="G382" s="42"/>
      <c r="H382" s="41">
        <f>SUM(S378:S384)</f>
        <v>3330.36</v>
      </c>
      <c r="I382" s="45"/>
      <c r="J382" s="38">
        <f>Source!AT219</f>
        <v>109</v>
      </c>
      <c r="K382" s="41">
        <f>SUM(T378:T384)</f>
        <v>130250.72</v>
      </c>
      <c r="L382" s="43"/>
    </row>
    <row r="383" spans="1:26" ht="14.25" x14ac:dyDescent="0.2">
      <c r="A383" s="56"/>
      <c r="B383" s="56"/>
      <c r="C383" s="56" t="s">
        <v>543</v>
      </c>
      <c r="D383" s="40" t="s">
        <v>542</v>
      </c>
      <c r="E383" s="10">
        <f>Source!CA219</f>
        <v>65</v>
      </c>
      <c r="F383" s="69" t="str">
        <f>CONCATENATE(" )", Source!DM219, Source!FU219, "=", Source!FY219)</f>
        <v xml:space="preserve"> ))*0,85=55,25</v>
      </c>
      <c r="G383" s="70"/>
      <c r="H383" s="41">
        <f>SUM(U378:U384)</f>
        <v>1688.1</v>
      </c>
      <c r="I383" s="45"/>
      <c r="J383" s="38">
        <f>Source!AU219</f>
        <v>55.25</v>
      </c>
      <c r="K383" s="41">
        <f>SUM(V378:V384)</f>
        <v>66021.58</v>
      </c>
      <c r="L383" s="43"/>
    </row>
    <row r="384" spans="1:26" ht="14.25" x14ac:dyDescent="0.2">
      <c r="A384" s="57"/>
      <c r="B384" s="57"/>
      <c r="C384" s="57" t="s">
        <v>544</v>
      </c>
      <c r="D384" s="46" t="s">
        <v>545</v>
      </c>
      <c r="E384" s="47">
        <f>Source!AQ219</f>
        <v>1100</v>
      </c>
      <c r="F384" s="48"/>
      <c r="G384" s="49" t="str">
        <f>Source!DI219</f>
        <v>)*1,15</v>
      </c>
      <c r="H384" s="48"/>
      <c r="I384" s="49"/>
      <c r="J384" s="49"/>
      <c r="K384" s="48"/>
      <c r="L384" s="50">
        <f>Source!U219</f>
        <v>278.3</v>
      </c>
    </row>
    <row r="385" spans="1:26" ht="15" x14ac:dyDescent="0.25">
      <c r="G385" s="68">
        <f>H379+H380+H382+H383</f>
        <v>18379.509999999998</v>
      </c>
      <c r="H385" s="68"/>
      <c r="J385" s="68">
        <f>K379+K380+K382+K383</f>
        <v>430307.11000000004</v>
      </c>
      <c r="K385" s="68"/>
      <c r="L385" s="51">
        <f>Source!U219</f>
        <v>278.3</v>
      </c>
      <c r="O385" s="31">
        <f>G385</f>
        <v>18379.509999999998</v>
      </c>
      <c r="P385" s="31">
        <f>J385</f>
        <v>430307.11000000004</v>
      </c>
      <c r="Q385" s="31">
        <f>L385</f>
        <v>278.3</v>
      </c>
      <c r="W385">
        <f>IF(Source!BI219&lt;=1,H379+H380+H382+H383, 0)</f>
        <v>18379.509999999998</v>
      </c>
      <c r="X385">
        <f>IF(Source!BI219=2,H379+H380+H382+H383, 0)</f>
        <v>0</v>
      </c>
      <c r="Y385">
        <f>IF(Source!BI219=3,H379+H380+H382+H383, 0)</f>
        <v>0</v>
      </c>
      <c r="Z385">
        <f>IF(Source!BI219=4,H379+H380+H382+H383, 0)</f>
        <v>0</v>
      </c>
    </row>
    <row r="386" spans="1:26" ht="54" x14ac:dyDescent="0.2">
      <c r="A386" s="56">
        <v>85</v>
      </c>
      <c r="B386" s="56" t="s">
        <v>70</v>
      </c>
      <c r="C386" s="56" t="s">
        <v>570</v>
      </c>
      <c r="D386" s="40" t="str">
        <f>Source!H220</f>
        <v>т</v>
      </c>
      <c r="E386" s="10">
        <f>Source!I220</f>
        <v>6.4880000000000004</v>
      </c>
      <c r="F386" s="41">
        <f>Source!AL220</f>
        <v>9822.49</v>
      </c>
      <c r="G386" s="42" t="str">
        <f>Source!DD220</f>
        <v/>
      </c>
      <c r="H386" s="41">
        <f>ROUND(Source!AC220*Source!I220, 2)</f>
        <v>63728.32</v>
      </c>
      <c r="I386" s="42" t="str">
        <f>Source!BO220</f>
        <v/>
      </c>
      <c r="J386" s="42">
        <f>IF(Source!BC220&lt;&gt; 0, Source!BC220, 1)</f>
        <v>8.9499999999999993</v>
      </c>
      <c r="K386" s="41">
        <f>Source!P220</f>
        <v>570368.42000000004</v>
      </c>
      <c r="L386" s="43"/>
      <c r="S386">
        <f>ROUND((Source!FX220/100)*((ROUND(Source!AF220*Source!I220, 2)+ROUND(Source!AE220*Source!I220, 2))), 2)</f>
        <v>0</v>
      </c>
      <c r="T386">
        <f>Source!X220</f>
        <v>0</v>
      </c>
      <c r="U386">
        <f>ROUND((Source!FY220/100)*((ROUND(Source!AF220*Source!I220, 2)+ROUND(Source!AE220*Source!I220, 2))), 2)</f>
        <v>0</v>
      </c>
      <c r="V386">
        <f>Source!Y220</f>
        <v>0</v>
      </c>
    </row>
    <row r="387" spans="1:26" x14ac:dyDescent="0.2">
      <c r="A387" s="34"/>
      <c r="B387" s="34"/>
      <c r="C387" s="35" t="str">
        <f>"Объем: "&amp;Source!I220&amp;"=8*"&amp;"811/"&amp;"1000"</f>
        <v>Объем: 6,488=8*811/1000</v>
      </c>
      <c r="D387" s="34"/>
      <c r="E387" s="34"/>
      <c r="F387" s="34"/>
      <c r="G387" s="34"/>
      <c r="H387" s="34"/>
      <c r="I387" s="34"/>
      <c r="J387" s="34"/>
      <c r="K387" s="34"/>
      <c r="L387" s="34"/>
    </row>
    <row r="388" spans="1:26" ht="15" x14ac:dyDescent="0.25">
      <c r="G388" s="68">
        <f>H386</f>
        <v>63728.32</v>
      </c>
      <c r="H388" s="68"/>
      <c r="J388" s="68">
        <f>K386</f>
        <v>570368.42000000004</v>
      </c>
      <c r="K388" s="68"/>
      <c r="L388" s="51">
        <f>Source!U220</f>
        <v>0</v>
      </c>
      <c r="O388" s="31">
        <f>G388</f>
        <v>63728.32</v>
      </c>
      <c r="P388" s="31">
        <f>J388</f>
        <v>570368.42000000004</v>
      </c>
      <c r="Q388" s="31">
        <f>L388</f>
        <v>0</v>
      </c>
      <c r="W388">
        <f>IF(Source!BI220&lt;=1,H386, 0)</f>
        <v>63728.32</v>
      </c>
      <c r="X388">
        <f>IF(Source!BI220=2,H386, 0)</f>
        <v>0</v>
      </c>
      <c r="Y388">
        <f>IF(Source!BI220=3,H386, 0)</f>
        <v>0</v>
      </c>
      <c r="Z388">
        <f>IF(Source!BI220=4,H386, 0)</f>
        <v>0</v>
      </c>
    </row>
    <row r="389" spans="1:26" ht="54" x14ac:dyDescent="0.2">
      <c r="A389" s="57">
        <v>86</v>
      </c>
      <c r="B389" s="57" t="s">
        <v>70</v>
      </c>
      <c r="C389" s="57" t="s">
        <v>571</v>
      </c>
      <c r="D389" s="46" t="str">
        <f>Source!H221</f>
        <v>ШТ</v>
      </c>
      <c r="E389" s="47">
        <f>Source!I221</f>
        <v>405</v>
      </c>
      <c r="F389" s="48">
        <f>Source!AL221</f>
        <v>107.45</v>
      </c>
      <c r="G389" s="49" t="str">
        <f>Source!DD221</f>
        <v/>
      </c>
      <c r="H389" s="48">
        <f>ROUND(Source!AC221*Source!I221, 2)</f>
        <v>43517.25</v>
      </c>
      <c r="I389" s="49" t="str">
        <f>Source!BO221</f>
        <v/>
      </c>
      <c r="J389" s="49">
        <f>IF(Source!BC221&lt;&gt; 0, Source!BC221, 1)</f>
        <v>8.9499999999999993</v>
      </c>
      <c r="K389" s="48">
        <f>Source!P221</f>
        <v>389479.39</v>
      </c>
      <c r="L389" s="53"/>
      <c r="S389">
        <f>ROUND((Source!FX221/100)*((ROUND(Source!AF221*Source!I221, 2)+ROUND(Source!AE221*Source!I221, 2))), 2)</f>
        <v>0</v>
      </c>
      <c r="T389">
        <f>Source!X221</f>
        <v>0</v>
      </c>
      <c r="U389">
        <f>ROUND((Source!FY221/100)*((ROUND(Source!AF221*Source!I221, 2)+ROUND(Source!AE221*Source!I221, 2))), 2)</f>
        <v>0</v>
      </c>
      <c r="V389">
        <f>Source!Y221</f>
        <v>0</v>
      </c>
    </row>
    <row r="390" spans="1:26" ht="15" x14ac:dyDescent="0.25">
      <c r="G390" s="68">
        <f>H389</f>
        <v>43517.25</v>
      </c>
      <c r="H390" s="68"/>
      <c r="J390" s="68">
        <f>K389</f>
        <v>389479.39</v>
      </c>
      <c r="K390" s="68"/>
      <c r="L390" s="51">
        <f>Source!U221</f>
        <v>0</v>
      </c>
      <c r="O390" s="31">
        <f>G390</f>
        <v>43517.25</v>
      </c>
      <c r="P390" s="31">
        <f>J390</f>
        <v>389479.39</v>
      </c>
      <c r="Q390" s="31">
        <f>L390</f>
        <v>0</v>
      </c>
      <c r="W390">
        <f>IF(Source!BI221&lt;=1,H389, 0)</f>
        <v>43517.25</v>
      </c>
      <c r="X390">
        <f>IF(Source!BI221=2,H389, 0)</f>
        <v>0</v>
      </c>
      <c r="Y390">
        <f>IF(Source!BI221=3,H389, 0)</f>
        <v>0</v>
      </c>
      <c r="Z390">
        <f>IF(Source!BI221=4,H389, 0)</f>
        <v>0</v>
      </c>
    </row>
    <row r="391" spans="1:26" ht="54" x14ac:dyDescent="0.2">
      <c r="A391" s="57">
        <v>87</v>
      </c>
      <c r="B391" s="57" t="s">
        <v>70</v>
      </c>
      <c r="C391" s="57" t="s">
        <v>553</v>
      </c>
      <c r="D391" s="46" t="str">
        <f>Source!H222</f>
        <v>ШТ</v>
      </c>
      <c r="E391" s="47">
        <f>Source!I222</f>
        <v>810</v>
      </c>
      <c r="F391" s="48">
        <f>Source!AL222</f>
        <v>184.02</v>
      </c>
      <c r="G391" s="49" t="str">
        <f>Source!DD222</f>
        <v/>
      </c>
      <c r="H391" s="48">
        <f>ROUND(Source!AC222*Source!I222, 2)</f>
        <v>149056.20000000001</v>
      </c>
      <c r="I391" s="49" t="str">
        <f>Source!BO222</f>
        <v/>
      </c>
      <c r="J391" s="49">
        <f>IF(Source!BC222&lt;&gt; 0, Source!BC222, 1)</f>
        <v>8.9499999999999993</v>
      </c>
      <c r="K391" s="48">
        <f>Source!P222</f>
        <v>1334052.99</v>
      </c>
      <c r="L391" s="53"/>
      <c r="S391">
        <f>ROUND((Source!FX222/100)*((ROUND(Source!AF222*Source!I222, 2)+ROUND(Source!AE222*Source!I222, 2))), 2)</f>
        <v>0</v>
      </c>
      <c r="T391">
        <f>Source!X222</f>
        <v>0</v>
      </c>
      <c r="U391">
        <f>ROUND((Source!FY222/100)*((ROUND(Source!AF222*Source!I222, 2)+ROUND(Source!AE222*Source!I222, 2))), 2)</f>
        <v>0</v>
      </c>
      <c r="V391">
        <f>Source!Y222</f>
        <v>0</v>
      </c>
    </row>
    <row r="392" spans="1:26" ht="15" x14ac:dyDescent="0.25">
      <c r="G392" s="68">
        <f>H391</f>
        <v>149056.20000000001</v>
      </c>
      <c r="H392" s="68"/>
      <c r="J392" s="68">
        <f>K391</f>
        <v>1334052.99</v>
      </c>
      <c r="K392" s="68"/>
      <c r="L392" s="51">
        <f>Source!U222</f>
        <v>0</v>
      </c>
      <c r="O392" s="31">
        <f>G392</f>
        <v>149056.20000000001</v>
      </c>
      <c r="P392" s="31">
        <f>J392</f>
        <v>1334052.99</v>
      </c>
      <c r="Q392" s="31">
        <f>L392</f>
        <v>0</v>
      </c>
      <c r="W392">
        <f>IF(Source!BI222&lt;=1,H391, 0)</f>
        <v>149056.20000000001</v>
      </c>
      <c r="X392">
        <f>IF(Source!BI222=2,H391, 0)</f>
        <v>0</v>
      </c>
      <c r="Y392">
        <f>IF(Source!BI222=3,H391, 0)</f>
        <v>0</v>
      </c>
      <c r="Z392">
        <f>IF(Source!BI222=4,H391, 0)</f>
        <v>0</v>
      </c>
    </row>
    <row r="393" spans="1:26" ht="42.75" x14ac:dyDescent="0.2">
      <c r="A393" s="57">
        <v>88</v>
      </c>
      <c r="B393" s="57" t="s">
        <v>70</v>
      </c>
      <c r="C393" s="57" t="s">
        <v>554</v>
      </c>
      <c r="D393" s="46" t="str">
        <f>Source!H223</f>
        <v>ШТ</v>
      </c>
      <c r="E393" s="47">
        <f>Source!I223</f>
        <v>810</v>
      </c>
      <c r="F393" s="48">
        <f>Source!AL223</f>
        <v>7.53</v>
      </c>
      <c r="G393" s="49" t="str">
        <f>Source!DD223</f>
        <v/>
      </c>
      <c r="H393" s="48">
        <f>ROUND(Source!AC223*Source!I223, 2)</f>
        <v>6099.3</v>
      </c>
      <c r="I393" s="49" t="str">
        <f>Source!BO223</f>
        <v/>
      </c>
      <c r="J393" s="49">
        <f>IF(Source!BC223&lt;&gt; 0, Source!BC223, 1)</f>
        <v>8.9499999999999993</v>
      </c>
      <c r="K393" s="48">
        <f>Source!P223</f>
        <v>54588.74</v>
      </c>
      <c r="L393" s="53"/>
      <c r="S393">
        <f>ROUND((Source!FX223/100)*((ROUND(Source!AF223*Source!I223, 2)+ROUND(Source!AE223*Source!I223, 2))), 2)</f>
        <v>0</v>
      </c>
      <c r="T393">
        <f>Source!X223</f>
        <v>0</v>
      </c>
      <c r="U393">
        <f>ROUND((Source!FY223/100)*((ROUND(Source!AF223*Source!I223, 2)+ROUND(Source!AE223*Source!I223, 2))), 2)</f>
        <v>0</v>
      </c>
      <c r="V393">
        <f>Source!Y223</f>
        <v>0</v>
      </c>
    </row>
    <row r="394" spans="1:26" ht="15" x14ac:dyDescent="0.25">
      <c r="G394" s="68">
        <f>H393</f>
        <v>6099.3</v>
      </c>
      <c r="H394" s="68"/>
      <c r="J394" s="68">
        <f>K393</f>
        <v>54588.74</v>
      </c>
      <c r="K394" s="68"/>
      <c r="L394" s="51">
        <f>Source!U223</f>
        <v>0</v>
      </c>
      <c r="O394" s="31">
        <f>G394</f>
        <v>6099.3</v>
      </c>
      <c r="P394" s="31">
        <f>J394</f>
        <v>54588.74</v>
      </c>
      <c r="Q394" s="31">
        <f>L394</f>
        <v>0</v>
      </c>
      <c r="W394">
        <f>IF(Source!BI223&lt;=1,H393, 0)</f>
        <v>6099.3</v>
      </c>
      <c r="X394">
        <f>IF(Source!BI223=2,H393, 0)</f>
        <v>0</v>
      </c>
      <c r="Y394">
        <f>IF(Source!BI223=3,H393, 0)</f>
        <v>0</v>
      </c>
      <c r="Z394">
        <f>IF(Source!BI223=4,H393, 0)</f>
        <v>0</v>
      </c>
    </row>
    <row r="395" spans="1:26" ht="42.75" x14ac:dyDescent="0.2">
      <c r="A395" s="57">
        <v>89</v>
      </c>
      <c r="B395" s="57" t="s">
        <v>70</v>
      </c>
      <c r="C395" s="57" t="s">
        <v>555</v>
      </c>
      <c r="D395" s="46" t="str">
        <f>Source!H224</f>
        <v>ШТ</v>
      </c>
      <c r="E395" s="47">
        <f>Source!I224</f>
        <v>810</v>
      </c>
      <c r="F395" s="48">
        <f>Source!AL224</f>
        <v>8.06</v>
      </c>
      <c r="G395" s="49" t="str">
        <f>Source!DD224</f>
        <v/>
      </c>
      <c r="H395" s="48">
        <f>ROUND(Source!AC224*Source!I224, 2)</f>
        <v>6528.6</v>
      </c>
      <c r="I395" s="49" t="str">
        <f>Source!BO224</f>
        <v/>
      </c>
      <c r="J395" s="49">
        <f>IF(Source!BC224&lt;&gt; 0, Source!BC224, 1)</f>
        <v>8.9499999999999993</v>
      </c>
      <c r="K395" s="48">
        <f>Source!P224</f>
        <v>58430.97</v>
      </c>
      <c r="L395" s="53"/>
      <c r="S395">
        <f>ROUND((Source!FX224/100)*((ROUND(Source!AF224*Source!I224, 2)+ROUND(Source!AE224*Source!I224, 2))), 2)</f>
        <v>0</v>
      </c>
      <c r="T395">
        <f>Source!X224</f>
        <v>0</v>
      </c>
      <c r="U395">
        <f>ROUND((Source!FY224/100)*((ROUND(Source!AF224*Source!I224, 2)+ROUND(Source!AE224*Source!I224, 2))), 2)</f>
        <v>0</v>
      </c>
      <c r="V395">
        <f>Source!Y224</f>
        <v>0</v>
      </c>
    </row>
    <row r="396" spans="1:26" ht="15" x14ac:dyDescent="0.25">
      <c r="G396" s="68">
        <f>H395</f>
        <v>6528.6</v>
      </c>
      <c r="H396" s="68"/>
      <c r="J396" s="68">
        <f>K395</f>
        <v>58430.97</v>
      </c>
      <c r="K396" s="68"/>
      <c r="L396" s="51">
        <f>Source!U224</f>
        <v>0</v>
      </c>
      <c r="O396" s="31">
        <f>G396</f>
        <v>6528.6</v>
      </c>
      <c r="P396" s="31">
        <f>J396</f>
        <v>58430.97</v>
      </c>
      <c r="Q396" s="31">
        <f>L396</f>
        <v>0</v>
      </c>
      <c r="W396">
        <f>IF(Source!BI224&lt;=1,H395, 0)</f>
        <v>6528.6</v>
      </c>
      <c r="X396">
        <f>IF(Source!BI224=2,H395, 0)</f>
        <v>0</v>
      </c>
      <c r="Y396">
        <f>IF(Source!BI224=3,H395, 0)</f>
        <v>0</v>
      </c>
      <c r="Z396">
        <f>IF(Source!BI224=4,H395, 0)</f>
        <v>0</v>
      </c>
    </row>
    <row r="397" spans="1:26" ht="42.75" x14ac:dyDescent="0.2">
      <c r="A397" s="57">
        <v>90</v>
      </c>
      <c r="B397" s="57" t="s">
        <v>70</v>
      </c>
      <c r="C397" s="57" t="s">
        <v>556</v>
      </c>
      <c r="D397" s="46" t="str">
        <f>Source!H225</f>
        <v>ШТ</v>
      </c>
      <c r="E397" s="47">
        <f>Source!I225</f>
        <v>1620</v>
      </c>
      <c r="F397" s="48">
        <f>Source!AL225</f>
        <v>12.08</v>
      </c>
      <c r="G397" s="49" t="str">
        <f>Source!DD225</f>
        <v/>
      </c>
      <c r="H397" s="48">
        <f>ROUND(Source!AC225*Source!I225, 2)</f>
        <v>19569.599999999999</v>
      </c>
      <c r="I397" s="49" t="str">
        <f>Source!BO225</f>
        <v/>
      </c>
      <c r="J397" s="49">
        <f>IF(Source!BC225&lt;&gt; 0, Source!BC225, 1)</f>
        <v>8.9499999999999993</v>
      </c>
      <c r="K397" s="48">
        <f>Source!P225</f>
        <v>175147.92</v>
      </c>
      <c r="L397" s="53"/>
      <c r="S397">
        <f>ROUND((Source!FX225/100)*((ROUND(Source!AF225*Source!I225, 2)+ROUND(Source!AE225*Source!I225, 2))), 2)</f>
        <v>0</v>
      </c>
      <c r="T397">
        <f>Source!X225</f>
        <v>0</v>
      </c>
      <c r="U397">
        <f>ROUND((Source!FY225/100)*((ROUND(Source!AF225*Source!I225, 2)+ROUND(Source!AE225*Source!I225, 2))), 2)</f>
        <v>0</v>
      </c>
      <c r="V397">
        <f>Source!Y225</f>
        <v>0</v>
      </c>
    </row>
    <row r="398" spans="1:26" ht="15" x14ac:dyDescent="0.25">
      <c r="G398" s="68">
        <f>H397</f>
        <v>19569.599999999999</v>
      </c>
      <c r="H398" s="68"/>
      <c r="J398" s="68">
        <f>K397</f>
        <v>175147.92</v>
      </c>
      <c r="K398" s="68"/>
      <c r="L398" s="51">
        <f>Source!U225</f>
        <v>0</v>
      </c>
      <c r="O398" s="31">
        <f>G398</f>
        <v>19569.599999999999</v>
      </c>
      <c r="P398" s="31">
        <f>J398</f>
        <v>175147.92</v>
      </c>
      <c r="Q398" s="31">
        <f>L398</f>
        <v>0</v>
      </c>
      <c r="W398">
        <f>IF(Source!BI225&lt;=1,H397, 0)</f>
        <v>19569.599999999999</v>
      </c>
      <c r="X398">
        <f>IF(Source!BI225=2,H397, 0)</f>
        <v>0</v>
      </c>
      <c r="Y398">
        <f>IF(Source!BI225=3,H397, 0)</f>
        <v>0</v>
      </c>
      <c r="Z398">
        <f>IF(Source!BI225=4,H397, 0)</f>
        <v>0</v>
      </c>
    </row>
    <row r="399" spans="1:26" ht="42.75" x14ac:dyDescent="0.2">
      <c r="A399" s="57">
        <v>91</v>
      </c>
      <c r="B399" s="57" t="s">
        <v>70</v>
      </c>
      <c r="C399" s="57" t="s">
        <v>559</v>
      </c>
      <c r="D399" s="46" t="str">
        <f>Source!H226</f>
        <v>ШТ</v>
      </c>
      <c r="E399" s="47">
        <f>Source!I226</f>
        <v>3240</v>
      </c>
      <c r="F399" s="48">
        <f>Source!AL226</f>
        <v>2.2599999999999998</v>
      </c>
      <c r="G399" s="49" t="str">
        <f>Source!DD226</f>
        <v/>
      </c>
      <c r="H399" s="48">
        <f>ROUND(Source!AC226*Source!I226, 2)</f>
        <v>7322.4</v>
      </c>
      <c r="I399" s="49" t="str">
        <f>Source!BO226</f>
        <v/>
      </c>
      <c r="J399" s="49">
        <f>IF(Source!BC226&lt;&gt; 0, Source!BC226, 1)</f>
        <v>8.9499999999999993</v>
      </c>
      <c r="K399" s="48">
        <f>Source!P226</f>
        <v>65535.48</v>
      </c>
      <c r="L399" s="53"/>
      <c r="S399">
        <f>ROUND((Source!FX226/100)*((ROUND(Source!AF226*Source!I226, 2)+ROUND(Source!AE226*Source!I226, 2))), 2)</f>
        <v>0</v>
      </c>
      <c r="T399">
        <f>Source!X226</f>
        <v>0</v>
      </c>
      <c r="U399">
        <f>ROUND((Source!FY226/100)*((ROUND(Source!AF226*Source!I226, 2)+ROUND(Source!AE226*Source!I226, 2))), 2)</f>
        <v>0</v>
      </c>
      <c r="V399">
        <f>Source!Y226</f>
        <v>0</v>
      </c>
    </row>
    <row r="400" spans="1:26" ht="15" x14ac:dyDescent="0.25">
      <c r="G400" s="68">
        <f>H399</f>
        <v>7322.4</v>
      </c>
      <c r="H400" s="68"/>
      <c r="J400" s="68">
        <f>K399</f>
        <v>65535.48</v>
      </c>
      <c r="K400" s="68"/>
      <c r="L400" s="51">
        <f>Source!U226</f>
        <v>0</v>
      </c>
      <c r="O400" s="31">
        <f>G400</f>
        <v>7322.4</v>
      </c>
      <c r="P400" s="31">
        <f>J400</f>
        <v>65535.48</v>
      </c>
      <c r="Q400" s="31">
        <f>L400</f>
        <v>0</v>
      </c>
      <c r="W400">
        <f>IF(Source!BI226&lt;=1,H399, 0)</f>
        <v>7322.4</v>
      </c>
      <c r="X400">
        <f>IF(Source!BI226=2,H399, 0)</f>
        <v>0</v>
      </c>
      <c r="Y400">
        <f>IF(Source!BI226=3,H399, 0)</f>
        <v>0</v>
      </c>
      <c r="Z400">
        <f>IF(Source!BI226=4,H399, 0)</f>
        <v>0</v>
      </c>
    </row>
    <row r="401" spans="1:26" ht="54" x14ac:dyDescent="0.2">
      <c r="A401" s="57">
        <v>92</v>
      </c>
      <c r="B401" s="57" t="s">
        <v>70</v>
      </c>
      <c r="C401" s="57" t="s">
        <v>572</v>
      </c>
      <c r="D401" s="46" t="str">
        <f>Source!H227</f>
        <v>ШТ</v>
      </c>
      <c r="E401" s="47">
        <f>Source!I227</f>
        <v>1620</v>
      </c>
      <c r="F401" s="48">
        <f>Source!AL227</f>
        <v>8.17</v>
      </c>
      <c r="G401" s="49" t="str">
        <f>Source!DD227</f>
        <v/>
      </c>
      <c r="H401" s="48">
        <f>ROUND(Source!AC227*Source!I227, 2)</f>
        <v>13235.4</v>
      </c>
      <c r="I401" s="49" t="str">
        <f>Source!BO227</f>
        <v/>
      </c>
      <c r="J401" s="49">
        <f>IF(Source!BC227&lt;&gt; 0, Source!BC227, 1)</f>
        <v>8.9499999999999993</v>
      </c>
      <c r="K401" s="48">
        <f>Source!P227</f>
        <v>118456.83</v>
      </c>
      <c r="L401" s="53"/>
      <c r="S401">
        <f>ROUND((Source!FX227/100)*((ROUND(Source!AF227*Source!I227, 2)+ROUND(Source!AE227*Source!I227, 2))), 2)</f>
        <v>0</v>
      </c>
      <c r="T401">
        <f>Source!X227</f>
        <v>0</v>
      </c>
      <c r="U401">
        <f>ROUND((Source!FY227/100)*((ROUND(Source!AF227*Source!I227, 2)+ROUND(Source!AE227*Source!I227, 2))), 2)</f>
        <v>0</v>
      </c>
      <c r="V401">
        <f>Source!Y227</f>
        <v>0</v>
      </c>
    </row>
    <row r="402" spans="1:26" ht="15" x14ac:dyDescent="0.25">
      <c r="G402" s="68">
        <f>H401</f>
        <v>13235.4</v>
      </c>
      <c r="H402" s="68"/>
      <c r="J402" s="68">
        <f>K401</f>
        <v>118456.83</v>
      </c>
      <c r="K402" s="68"/>
      <c r="L402" s="51">
        <f>Source!U227</f>
        <v>0</v>
      </c>
      <c r="O402" s="31">
        <f>G402</f>
        <v>13235.4</v>
      </c>
      <c r="P402" s="31">
        <f>J402</f>
        <v>118456.83</v>
      </c>
      <c r="Q402" s="31">
        <f>L402</f>
        <v>0</v>
      </c>
      <c r="W402">
        <f>IF(Source!BI227&lt;=1,H401, 0)</f>
        <v>13235.4</v>
      </c>
      <c r="X402">
        <f>IF(Source!BI227=2,H401, 0)</f>
        <v>0</v>
      </c>
      <c r="Y402">
        <f>IF(Source!BI227=3,H401, 0)</f>
        <v>0</v>
      </c>
      <c r="Z402">
        <f>IF(Source!BI227=4,H401, 0)</f>
        <v>0</v>
      </c>
    </row>
    <row r="403" spans="1:26" ht="54" x14ac:dyDescent="0.2">
      <c r="A403" s="57">
        <v>93</v>
      </c>
      <c r="B403" s="57" t="s">
        <v>70</v>
      </c>
      <c r="C403" s="57" t="s">
        <v>573</v>
      </c>
      <c r="D403" s="46" t="str">
        <f>Source!H228</f>
        <v>ШТ</v>
      </c>
      <c r="E403" s="47">
        <f>Source!I228</f>
        <v>1620</v>
      </c>
      <c r="F403" s="48">
        <f>Source!AL228</f>
        <v>12.89</v>
      </c>
      <c r="G403" s="49" t="str">
        <f>Source!DD228</f>
        <v/>
      </c>
      <c r="H403" s="48">
        <f>ROUND(Source!AC228*Source!I228, 2)</f>
        <v>20881.8</v>
      </c>
      <c r="I403" s="49" t="str">
        <f>Source!BO228</f>
        <v/>
      </c>
      <c r="J403" s="49">
        <f>IF(Source!BC228&lt;&gt; 0, Source!BC228, 1)</f>
        <v>8.9499999999999993</v>
      </c>
      <c r="K403" s="48">
        <f>Source!P228</f>
        <v>186892.11</v>
      </c>
      <c r="L403" s="53"/>
      <c r="S403">
        <f>ROUND((Source!FX228/100)*((ROUND(Source!AF228*Source!I228, 2)+ROUND(Source!AE228*Source!I228, 2))), 2)</f>
        <v>0</v>
      </c>
      <c r="T403">
        <f>Source!X228</f>
        <v>0</v>
      </c>
      <c r="U403">
        <f>ROUND((Source!FY228/100)*((ROUND(Source!AF228*Source!I228, 2)+ROUND(Source!AE228*Source!I228, 2))), 2)</f>
        <v>0</v>
      </c>
      <c r="V403">
        <f>Source!Y228</f>
        <v>0</v>
      </c>
    </row>
    <row r="404" spans="1:26" ht="15" x14ac:dyDescent="0.25">
      <c r="G404" s="68">
        <f>H403</f>
        <v>20881.8</v>
      </c>
      <c r="H404" s="68"/>
      <c r="J404" s="68">
        <f>K403</f>
        <v>186892.11</v>
      </c>
      <c r="K404" s="68"/>
      <c r="L404" s="51">
        <f>Source!U228</f>
        <v>0</v>
      </c>
      <c r="O404" s="31">
        <f>G404</f>
        <v>20881.8</v>
      </c>
      <c r="P404" s="31">
        <f>J404</f>
        <v>186892.11</v>
      </c>
      <c r="Q404" s="31">
        <f>L404</f>
        <v>0</v>
      </c>
      <c r="W404">
        <f>IF(Source!BI228&lt;=1,H403, 0)</f>
        <v>20881.8</v>
      </c>
      <c r="X404">
        <f>IF(Source!BI228=2,H403, 0)</f>
        <v>0</v>
      </c>
      <c r="Y404">
        <f>IF(Source!BI228=3,H403, 0)</f>
        <v>0</v>
      </c>
      <c r="Z404">
        <f>IF(Source!BI228=4,H403, 0)</f>
        <v>0</v>
      </c>
    </row>
    <row r="405" spans="1:26" ht="54" x14ac:dyDescent="0.2">
      <c r="A405" s="57">
        <v>94</v>
      </c>
      <c r="B405" s="57" t="s">
        <v>70</v>
      </c>
      <c r="C405" s="57" t="s">
        <v>574</v>
      </c>
      <c r="D405" s="46" t="str">
        <f>Source!H229</f>
        <v>ШТ</v>
      </c>
      <c r="E405" s="47">
        <f>Source!I229</f>
        <v>1620</v>
      </c>
      <c r="F405" s="48">
        <f>Source!AL229</f>
        <v>0.43</v>
      </c>
      <c r="G405" s="49" t="str">
        <f>Source!DD229</f>
        <v/>
      </c>
      <c r="H405" s="48">
        <f>ROUND(Source!AC229*Source!I229, 2)</f>
        <v>696.6</v>
      </c>
      <c r="I405" s="49" t="str">
        <f>Source!BO229</f>
        <v/>
      </c>
      <c r="J405" s="49">
        <f>IF(Source!BC229&lt;&gt; 0, Source!BC229, 1)</f>
        <v>8.9499999999999993</v>
      </c>
      <c r="K405" s="48">
        <f>Source!P229</f>
        <v>6234.57</v>
      </c>
      <c r="L405" s="53"/>
      <c r="S405">
        <f>ROUND((Source!FX229/100)*((ROUND(Source!AF229*Source!I229, 2)+ROUND(Source!AE229*Source!I229, 2))), 2)</f>
        <v>0</v>
      </c>
      <c r="T405">
        <f>Source!X229</f>
        <v>0</v>
      </c>
      <c r="U405">
        <f>ROUND((Source!FY229/100)*((ROUND(Source!AF229*Source!I229, 2)+ROUND(Source!AE229*Source!I229, 2))), 2)</f>
        <v>0</v>
      </c>
      <c r="V405">
        <f>Source!Y229</f>
        <v>0</v>
      </c>
    </row>
    <row r="406" spans="1:26" ht="15" x14ac:dyDescent="0.25">
      <c r="G406" s="68">
        <f>H405</f>
        <v>696.6</v>
      </c>
      <c r="H406" s="68"/>
      <c r="J406" s="68">
        <f>K405</f>
        <v>6234.57</v>
      </c>
      <c r="K406" s="68"/>
      <c r="L406" s="51">
        <f>Source!U229</f>
        <v>0</v>
      </c>
      <c r="O406" s="31">
        <f>G406</f>
        <v>696.6</v>
      </c>
      <c r="P406" s="31">
        <f>J406</f>
        <v>6234.57</v>
      </c>
      <c r="Q406" s="31">
        <f>L406</f>
        <v>0</v>
      </c>
      <c r="W406">
        <f>IF(Source!BI229&lt;=1,H405, 0)</f>
        <v>696.6</v>
      </c>
      <c r="X406">
        <f>IF(Source!BI229=2,H405, 0)</f>
        <v>0</v>
      </c>
      <c r="Y406">
        <f>IF(Source!BI229=3,H405, 0)</f>
        <v>0</v>
      </c>
      <c r="Z406">
        <f>IF(Source!BI229=4,H405, 0)</f>
        <v>0</v>
      </c>
    </row>
    <row r="407" spans="1:26" ht="54" x14ac:dyDescent="0.2">
      <c r="A407" s="57">
        <v>95</v>
      </c>
      <c r="B407" s="57" t="s">
        <v>70</v>
      </c>
      <c r="C407" s="57" t="s">
        <v>575</v>
      </c>
      <c r="D407" s="46" t="str">
        <f>Source!H230</f>
        <v>ШТ</v>
      </c>
      <c r="E407" s="47">
        <f>Source!I230</f>
        <v>1620</v>
      </c>
      <c r="F407" s="48">
        <f>Source!AL230</f>
        <v>1.72</v>
      </c>
      <c r="G407" s="49" t="str">
        <f>Source!DD230</f>
        <v/>
      </c>
      <c r="H407" s="48">
        <f>ROUND(Source!AC230*Source!I230, 2)</f>
        <v>2786.4</v>
      </c>
      <c r="I407" s="49" t="str">
        <f>Source!BO230</f>
        <v/>
      </c>
      <c r="J407" s="49">
        <f>IF(Source!BC230&lt;&gt; 0, Source!BC230, 1)</f>
        <v>8.9499999999999993</v>
      </c>
      <c r="K407" s="48">
        <f>Source!P230</f>
        <v>24938.28</v>
      </c>
      <c r="L407" s="53"/>
      <c r="S407">
        <f>ROUND((Source!FX230/100)*((ROUND(Source!AF230*Source!I230, 2)+ROUND(Source!AE230*Source!I230, 2))), 2)</f>
        <v>0</v>
      </c>
      <c r="T407">
        <f>Source!X230</f>
        <v>0</v>
      </c>
      <c r="U407">
        <f>ROUND((Source!FY230/100)*((ROUND(Source!AF230*Source!I230, 2)+ROUND(Source!AE230*Source!I230, 2))), 2)</f>
        <v>0</v>
      </c>
      <c r="V407">
        <f>Source!Y230</f>
        <v>0</v>
      </c>
    </row>
    <row r="408" spans="1:26" ht="15" x14ac:dyDescent="0.25">
      <c r="G408" s="68">
        <f>H407</f>
        <v>2786.4</v>
      </c>
      <c r="H408" s="68"/>
      <c r="J408" s="68">
        <f>K407</f>
        <v>24938.28</v>
      </c>
      <c r="K408" s="68"/>
      <c r="L408" s="51">
        <f>Source!U230</f>
        <v>0</v>
      </c>
      <c r="O408" s="31">
        <f>G408</f>
        <v>2786.4</v>
      </c>
      <c r="P408" s="31">
        <f>J408</f>
        <v>24938.28</v>
      </c>
      <c r="Q408" s="31">
        <f>L408</f>
        <v>0</v>
      </c>
      <c r="W408">
        <f>IF(Source!BI230&lt;=1,H407, 0)</f>
        <v>2786.4</v>
      </c>
      <c r="X408">
        <f>IF(Source!BI230=2,H407, 0)</f>
        <v>0</v>
      </c>
      <c r="Y408">
        <f>IF(Source!BI230=3,H407, 0)</f>
        <v>0</v>
      </c>
      <c r="Z408">
        <f>IF(Source!BI230=4,H407, 0)</f>
        <v>0</v>
      </c>
    </row>
    <row r="409" spans="1:26" ht="54" x14ac:dyDescent="0.2">
      <c r="A409" s="57">
        <v>96</v>
      </c>
      <c r="B409" s="57" t="s">
        <v>70</v>
      </c>
      <c r="C409" s="57" t="s">
        <v>576</v>
      </c>
      <c r="D409" s="46" t="str">
        <f>Source!H231</f>
        <v>КОМ</v>
      </c>
      <c r="E409" s="47">
        <f>Source!I231</f>
        <v>4</v>
      </c>
      <c r="F409" s="48">
        <f>Source!AL231</f>
        <v>2041.3999999999999</v>
      </c>
      <c r="G409" s="49" t="str">
        <f>Source!DD231</f>
        <v/>
      </c>
      <c r="H409" s="48">
        <f>ROUND(Source!AC231*Source!I231, 2)</f>
        <v>8165.6</v>
      </c>
      <c r="I409" s="49" t="str">
        <f>Source!BO231</f>
        <v/>
      </c>
      <c r="J409" s="49">
        <f>IF(Source!BC231&lt;&gt; 0, Source!BC231, 1)</f>
        <v>8.9499999999999993</v>
      </c>
      <c r="K409" s="48">
        <f>Source!P231</f>
        <v>73082.12</v>
      </c>
      <c r="L409" s="53"/>
      <c r="S409">
        <f>ROUND((Source!FX231/100)*((ROUND(Source!AF231*Source!I231, 2)+ROUND(Source!AE231*Source!I231, 2))), 2)</f>
        <v>0</v>
      </c>
      <c r="T409">
        <f>Source!X231</f>
        <v>0</v>
      </c>
      <c r="U409">
        <f>ROUND((Source!FY231/100)*((ROUND(Source!AF231*Source!I231, 2)+ROUND(Source!AE231*Source!I231, 2))), 2)</f>
        <v>0</v>
      </c>
      <c r="V409">
        <f>Source!Y231</f>
        <v>0</v>
      </c>
    </row>
    <row r="410" spans="1:26" ht="15" x14ac:dyDescent="0.25">
      <c r="G410" s="68">
        <f>H409</f>
        <v>8165.6</v>
      </c>
      <c r="H410" s="68"/>
      <c r="J410" s="68">
        <f>K409</f>
        <v>73082.12</v>
      </c>
      <c r="K410" s="68"/>
      <c r="L410" s="51">
        <f>Source!U231</f>
        <v>0</v>
      </c>
      <c r="O410" s="31">
        <f>G410</f>
        <v>8165.6</v>
      </c>
      <c r="P410" s="31">
        <f>J410</f>
        <v>73082.12</v>
      </c>
      <c r="Q410" s="31">
        <f>L410</f>
        <v>0</v>
      </c>
      <c r="W410">
        <f>IF(Source!BI231&lt;=1,H409, 0)</f>
        <v>8165.6</v>
      </c>
      <c r="X410">
        <f>IF(Source!BI231=2,H409, 0)</f>
        <v>0</v>
      </c>
      <c r="Y410">
        <f>IF(Source!BI231=3,H409, 0)</f>
        <v>0</v>
      </c>
      <c r="Z410">
        <f>IF(Source!BI231=4,H409, 0)</f>
        <v>0</v>
      </c>
    </row>
    <row r="411" spans="1:26" ht="54" x14ac:dyDescent="0.2">
      <c r="A411" s="57">
        <v>97</v>
      </c>
      <c r="B411" s="57" t="s">
        <v>70</v>
      </c>
      <c r="C411" s="57" t="s">
        <v>577</v>
      </c>
      <c r="D411" s="46" t="str">
        <f>Source!H232</f>
        <v>ШТ</v>
      </c>
      <c r="E411" s="47">
        <f>Source!I232</f>
        <v>240</v>
      </c>
      <c r="F411" s="48">
        <f>Source!AL232</f>
        <v>19.479999999999997</v>
      </c>
      <c r="G411" s="49" t="str">
        <f>Source!DD232</f>
        <v/>
      </c>
      <c r="H411" s="48">
        <f>ROUND(Source!AC232*Source!I232, 2)</f>
        <v>4675.2</v>
      </c>
      <c r="I411" s="49" t="str">
        <f>Source!BO232</f>
        <v/>
      </c>
      <c r="J411" s="49">
        <f>IF(Source!BC232&lt;&gt; 0, Source!BC232, 1)</f>
        <v>8.9499999999999993</v>
      </c>
      <c r="K411" s="48">
        <f>Source!P232</f>
        <v>41843.040000000001</v>
      </c>
      <c r="L411" s="53"/>
      <c r="S411">
        <f>ROUND((Source!FX232/100)*((ROUND(Source!AF232*Source!I232, 2)+ROUND(Source!AE232*Source!I232, 2))), 2)</f>
        <v>0</v>
      </c>
      <c r="T411">
        <f>Source!X232</f>
        <v>0</v>
      </c>
      <c r="U411">
        <f>ROUND((Source!FY232/100)*((ROUND(Source!AF232*Source!I232, 2)+ROUND(Source!AE232*Source!I232, 2))), 2)</f>
        <v>0</v>
      </c>
      <c r="V411">
        <f>Source!Y232</f>
        <v>0</v>
      </c>
    </row>
    <row r="412" spans="1:26" ht="15" x14ac:dyDescent="0.25">
      <c r="G412" s="68">
        <f>H411</f>
        <v>4675.2</v>
      </c>
      <c r="H412" s="68"/>
      <c r="J412" s="68">
        <f>K411</f>
        <v>41843.040000000001</v>
      </c>
      <c r="K412" s="68"/>
      <c r="L412" s="51">
        <f>Source!U232</f>
        <v>0</v>
      </c>
      <c r="O412" s="31">
        <f>G412</f>
        <v>4675.2</v>
      </c>
      <c r="P412" s="31">
        <f>J412</f>
        <v>41843.040000000001</v>
      </c>
      <c r="Q412" s="31">
        <f>L412</f>
        <v>0</v>
      </c>
      <c r="W412">
        <f>IF(Source!BI232&lt;=1,H411, 0)</f>
        <v>4675.2</v>
      </c>
      <c r="X412">
        <f>IF(Source!BI232=2,H411, 0)</f>
        <v>0</v>
      </c>
      <c r="Y412">
        <f>IF(Source!BI232=3,H411, 0)</f>
        <v>0</v>
      </c>
      <c r="Z412">
        <f>IF(Source!BI232=4,H411, 0)</f>
        <v>0</v>
      </c>
    </row>
    <row r="413" spans="1:26" ht="54" x14ac:dyDescent="0.2">
      <c r="A413" s="57">
        <v>98</v>
      </c>
      <c r="B413" s="57" t="s">
        <v>70</v>
      </c>
      <c r="C413" s="57" t="s">
        <v>578</v>
      </c>
      <c r="D413" s="46" t="str">
        <f>Source!H233</f>
        <v>ШТ</v>
      </c>
      <c r="E413" s="47">
        <f>Source!I233</f>
        <v>240</v>
      </c>
      <c r="F413" s="48">
        <f>Source!AL233</f>
        <v>2</v>
      </c>
      <c r="G413" s="49" t="str">
        <f>Source!DD233</f>
        <v/>
      </c>
      <c r="H413" s="48">
        <f>ROUND(Source!AC233*Source!I233, 2)</f>
        <v>480</v>
      </c>
      <c r="I413" s="49" t="str">
        <f>Source!BO233</f>
        <v/>
      </c>
      <c r="J413" s="49">
        <f>IF(Source!BC233&lt;&gt; 0, Source!BC233, 1)</f>
        <v>8.9499999999999993</v>
      </c>
      <c r="K413" s="48">
        <f>Source!P233</f>
        <v>4296</v>
      </c>
      <c r="L413" s="53"/>
      <c r="S413">
        <f>ROUND((Source!FX233/100)*((ROUND(Source!AF233*Source!I233, 2)+ROUND(Source!AE233*Source!I233, 2))), 2)</f>
        <v>0</v>
      </c>
      <c r="T413">
        <f>Source!X233</f>
        <v>0</v>
      </c>
      <c r="U413">
        <f>ROUND((Source!FY233/100)*((ROUND(Source!AF233*Source!I233, 2)+ROUND(Source!AE233*Source!I233, 2))), 2)</f>
        <v>0</v>
      </c>
      <c r="V413">
        <f>Source!Y233</f>
        <v>0</v>
      </c>
    </row>
    <row r="414" spans="1:26" ht="15" x14ac:dyDescent="0.25">
      <c r="G414" s="68">
        <f>H413</f>
        <v>480</v>
      </c>
      <c r="H414" s="68"/>
      <c r="J414" s="68">
        <f>K413</f>
        <v>4296</v>
      </c>
      <c r="K414" s="68"/>
      <c r="L414" s="51">
        <f>Source!U233</f>
        <v>0</v>
      </c>
      <c r="O414" s="31">
        <f>G414</f>
        <v>480</v>
      </c>
      <c r="P414" s="31">
        <f>J414</f>
        <v>4296</v>
      </c>
      <c r="Q414" s="31">
        <f>L414</f>
        <v>0</v>
      </c>
      <c r="W414">
        <f>IF(Source!BI233&lt;=1,H413, 0)</f>
        <v>480</v>
      </c>
      <c r="X414">
        <f>IF(Source!BI233=2,H413, 0)</f>
        <v>0</v>
      </c>
      <c r="Y414">
        <f>IF(Source!BI233=3,H413, 0)</f>
        <v>0</v>
      </c>
      <c r="Z414">
        <f>IF(Source!BI233=4,H413, 0)</f>
        <v>0</v>
      </c>
    </row>
    <row r="415" spans="1:26" ht="42.75" x14ac:dyDescent="0.2">
      <c r="A415" s="57">
        <v>99</v>
      </c>
      <c r="B415" s="57" t="s">
        <v>116</v>
      </c>
      <c r="C415" s="57" t="str">
        <f>Source!G234</f>
        <v>Рельсы железнодорожные Р-65 б/у длиной до 12,5 м.</v>
      </c>
      <c r="D415" s="46" t="str">
        <f>Source!H234</f>
        <v>ШТ</v>
      </c>
      <c r="E415" s="47">
        <f>Source!I234</f>
        <v>32</v>
      </c>
      <c r="F415" s="48">
        <f>Source!AL234+Source!AM234+Source!AO234</f>
        <v>0</v>
      </c>
      <c r="G415" s="49"/>
      <c r="H415" s="48"/>
      <c r="I415" s="49" t="str">
        <f>Source!BO234</f>
        <v/>
      </c>
      <c r="J415" s="49"/>
      <c r="K415" s="48"/>
      <c r="L415" s="53"/>
      <c r="S415">
        <f>ROUND((Source!FX234/100)*((ROUND(Source!AF234*Source!I234, 2)+ROUND(Source!AE234*Source!I234, 2))), 2)</f>
        <v>0</v>
      </c>
      <c r="T415">
        <f>Source!X234</f>
        <v>0</v>
      </c>
      <c r="U415">
        <f>ROUND((Source!FY234/100)*((ROUND(Source!AF234*Source!I234, 2)+ROUND(Source!AE234*Source!I234, 2))), 2)</f>
        <v>0</v>
      </c>
      <c r="V415">
        <f>Source!Y234</f>
        <v>0</v>
      </c>
    </row>
    <row r="416" spans="1:26" ht="15" x14ac:dyDescent="0.25">
      <c r="G416" s="68">
        <f>H415</f>
        <v>0</v>
      </c>
      <c r="H416" s="68"/>
      <c r="J416" s="68">
        <f>K415</f>
        <v>0</v>
      </c>
      <c r="K416" s="68"/>
      <c r="L416" s="51">
        <f>Source!U234</f>
        <v>0</v>
      </c>
      <c r="O416" s="31">
        <f>G416</f>
        <v>0</v>
      </c>
      <c r="P416" s="31">
        <f>J416</f>
        <v>0</v>
      </c>
      <c r="Q416" s="31">
        <f>L416</f>
        <v>0</v>
      </c>
      <c r="W416">
        <f>IF(Source!BI234&lt;=1,H415, 0)</f>
        <v>0</v>
      </c>
      <c r="X416">
        <f>IF(Source!BI234=2,H415, 0)</f>
        <v>0</v>
      </c>
      <c r="Y416">
        <f>IF(Source!BI234=3,H415, 0)</f>
        <v>0</v>
      </c>
      <c r="Z416">
        <f>IF(Source!BI234=4,H415, 0)</f>
        <v>0</v>
      </c>
    </row>
    <row r="417" spans="1:26" ht="42.75" x14ac:dyDescent="0.2">
      <c r="A417" s="57">
        <v>100</v>
      </c>
      <c r="B417" s="57" t="s">
        <v>116</v>
      </c>
      <c r="C417" s="57" t="str">
        <f>Source!G235</f>
        <v>Стыковые накладки 2Р65</v>
      </c>
      <c r="D417" s="46" t="str">
        <f>Source!H235</f>
        <v>ШТ</v>
      </c>
      <c r="E417" s="47">
        <f>Source!I235</f>
        <v>60</v>
      </c>
      <c r="F417" s="48">
        <f>Source!AL235+Source!AM235+Source!AO235</f>
        <v>0</v>
      </c>
      <c r="G417" s="49"/>
      <c r="H417" s="48"/>
      <c r="I417" s="49" t="str">
        <f>Source!BO235</f>
        <v/>
      </c>
      <c r="J417" s="49"/>
      <c r="K417" s="48"/>
      <c r="L417" s="53"/>
      <c r="S417">
        <f>ROUND((Source!FX235/100)*((ROUND(Source!AF235*Source!I235, 2)+ROUND(Source!AE235*Source!I235, 2))), 2)</f>
        <v>0</v>
      </c>
      <c r="T417">
        <f>Source!X235</f>
        <v>0</v>
      </c>
      <c r="U417">
        <f>ROUND((Source!FY235/100)*((ROUND(Source!AF235*Source!I235, 2)+ROUND(Source!AE235*Source!I235, 2))), 2)</f>
        <v>0</v>
      </c>
      <c r="V417">
        <f>Source!Y235</f>
        <v>0</v>
      </c>
    </row>
    <row r="418" spans="1:26" ht="15" x14ac:dyDescent="0.25">
      <c r="G418" s="68">
        <f>H417</f>
        <v>0</v>
      </c>
      <c r="H418" s="68"/>
      <c r="J418" s="68">
        <f>K417</f>
        <v>0</v>
      </c>
      <c r="K418" s="68"/>
      <c r="L418" s="51">
        <f>Source!U235</f>
        <v>0</v>
      </c>
      <c r="O418" s="31">
        <f>G418</f>
        <v>0</v>
      </c>
      <c r="P418" s="31">
        <f>J418</f>
        <v>0</v>
      </c>
      <c r="Q418" s="31">
        <f>L418</f>
        <v>0</v>
      </c>
      <c r="W418">
        <f>IF(Source!BI235&lt;=1,H417, 0)</f>
        <v>0</v>
      </c>
      <c r="X418">
        <f>IF(Source!BI235=2,H417, 0)</f>
        <v>0</v>
      </c>
      <c r="Y418">
        <f>IF(Source!BI235=3,H417, 0)</f>
        <v>0</v>
      </c>
      <c r="Z418">
        <f>IF(Source!BI235=4,H417, 0)</f>
        <v>0</v>
      </c>
    </row>
    <row r="419" spans="1:26" ht="42.75" x14ac:dyDescent="0.2">
      <c r="A419" s="56">
        <v>101</v>
      </c>
      <c r="B419" s="56" t="s">
        <v>565</v>
      </c>
      <c r="C419" s="56" t="str">
        <f>Source!G236</f>
        <v>Балластировка пути и стрелочных переводов на железобетонных шпалах, балласт: щебеночный</v>
      </c>
      <c r="D419" s="40" t="str">
        <f>Source!H236</f>
        <v>1000 м3</v>
      </c>
      <c r="E419" s="10">
        <f>Source!I236</f>
        <v>0.20200000000000001</v>
      </c>
      <c r="F419" s="41">
        <f>Source!AL236+Source!AM236+Source!AO236</f>
        <v>243627.48</v>
      </c>
      <c r="G419" s="42"/>
      <c r="H419" s="41"/>
      <c r="I419" s="42" t="str">
        <f>Source!BO236</f>
        <v/>
      </c>
      <c r="J419" s="42"/>
      <c r="K419" s="41"/>
      <c r="L419" s="43"/>
      <c r="S419">
        <f>ROUND((Source!FX236/100)*((ROUND(Source!AF236*Source!I236, 2)+ROUND(Source!AE236*Source!I236, 2))), 2)</f>
        <v>509.29</v>
      </c>
      <c r="T419">
        <f>Source!X236</f>
        <v>19918.05</v>
      </c>
      <c r="U419">
        <f>ROUND((Source!FY236/100)*((ROUND(Source!AF236*Source!I236, 2)+ROUND(Source!AE236*Source!I236, 2))), 2)</f>
        <v>258.14999999999998</v>
      </c>
      <c r="V419">
        <f>Source!Y236</f>
        <v>10096.08</v>
      </c>
    </row>
    <row r="420" spans="1:26" x14ac:dyDescent="0.2">
      <c r="C420" s="33" t="str">
        <f>"Объем: "&amp;Source!I236&amp;"=202/"&amp;"1000"</f>
        <v>Объем: 0,202=202/1000</v>
      </c>
    </row>
    <row r="421" spans="1:26" ht="14.25" x14ac:dyDescent="0.2">
      <c r="A421" s="56"/>
      <c r="B421" s="56"/>
      <c r="C421" s="56" t="s">
        <v>539</v>
      </c>
      <c r="D421" s="40"/>
      <c r="E421" s="10"/>
      <c r="F421" s="41">
        <f>Source!AO236</f>
        <v>1139.8</v>
      </c>
      <c r="G421" s="42" t="str">
        <f>Source!DG236</f>
        <v>)*1,15</v>
      </c>
      <c r="H421" s="41">
        <f>ROUND(Source!AF236*Source!I236, 2)</f>
        <v>264.77999999999997</v>
      </c>
      <c r="I421" s="42"/>
      <c r="J421" s="42">
        <f>IF(Source!BA236&lt;&gt; 0, Source!BA236, 1)</f>
        <v>39.11</v>
      </c>
      <c r="K421" s="41">
        <f>Source!S236</f>
        <v>10355.370000000001</v>
      </c>
      <c r="L421" s="43"/>
      <c r="R421">
        <f>H421</f>
        <v>264.77999999999997</v>
      </c>
    </row>
    <row r="422" spans="1:26" ht="14.25" x14ac:dyDescent="0.2">
      <c r="A422" s="56"/>
      <c r="B422" s="56"/>
      <c r="C422" s="56" t="s">
        <v>172</v>
      </c>
      <c r="D422" s="40"/>
      <c r="E422" s="10"/>
      <c r="F422" s="41">
        <f>Source!AM236</f>
        <v>12219.98</v>
      </c>
      <c r="G422" s="42" t="str">
        <f>Source!DE236</f>
        <v>)*1,25</v>
      </c>
      <c r="H422" s="41">
        <f>ROUND(((((Source!ET236*1.25))-((Source!EU236*1.25)))+Source!AE236)*Source!I236, 2)</f>
        <v>3085.54</v>
      </c>
      <c r="I422" s="42"/>
      <c r="J422" s="42">
        <f>IF(Source!BB236&lt;&gt; 0, Source!BB236, 1)</f>
        <v>12.95</v>
      </c>
      <c r="K422" s="41">
        <f>Source!Q236</f>
        <v>39957.79</v>
      </c>
      <c r="L422" s="43"/>
    </row>
    <row r="423" spans="1:26" ht="14.25" x14ac:dyDescent="0.2">
      <c r="A423" s="56"/>
      <c r="B423" s="56"/>
      <c r="C423" s="56" t="s">
        <v>540</v>
      </c>
      <c r="D423" s="40"/>
      <c r="E423" s="10"/>
      <c r="F423" s="41">
        <f>Source!AN236</f>
        <v>801.81</v>
      </c>
      <c r="G423" s="42" t="str">
        <f>Source!DF236</f>
        <v>)*1,25</v>
      </c>
      <c r="H423" s="44">
        <f>ROUND(Source!AE236*Source!I236, 2)</f>
        <v>202.46</v>
      </c>
      <c r="I423" s="42"/>
      <c r="J423" s="42">
        <f>IF(Source!BS236&lt;&gt; 0, Source!BS236, 1)</f>
        <v>39.11</v>
      </c>
      <c r="K423" s="44">
        <f>Source!R236</f>
        <v>7918.07</v>
      </c>
      <c r="L423" s="43"/>
      <c r="R423">
        <f>H423</f>
        <v>202.46</v>
      </c>
    </row>
    <row r="424" spans="1:26" ht="14.25" x14ac:dyDescent="0.2">
      <c r="A424" s="56"/>
      <c r="B424" s="56"/>
      <c r="C424" s="56" t="s">
        <v>547</v>
      </c>
      <c r="D424" s="40"/>
      <c r="E424" s="10"/>
      <c r="F424" s="41">
        <f>Source!AL236</f>
        <v>230267.7</v>
      </c>
      <c r="G424" s="42" t="str">
        <f>Source!DD236</f>
        <v/>
      </c>
      <c r="H424" s="41">
        <f>ROUND(Source!AC236*Source!I236, 2)</f>
        <v>46514.080000000002</v>
      </c>
      <c r="I424" s="42"/>
      <c r="J424" s="42">
        <f>IF(Source!BC236&lt;&gt; 0, Source!BC236, 1)</f>
        <v>8.9499999999999993</v>
      </c>
      <c r="K424" s="41">
        <f>Source!P236</f>
        <v>416300.97</v>
      </c>
      <c r="L424" s="43"/>
    </row>
    <row r="425" spans="1:26" ht="14.25" x14ac:dyDescent="0.2">
      <c r="A425" s="56"/>
      <c r="B425" s="56"/>
      <c r="C425" s="56" t="s">
        <v>541</v>
      </c>
      <c r="D425" s="40" t="s">
        <v>542</v>
      </c>
      <c r="E425" s="10">
        <f>Source!BZ236</f>
        <v>109</v>
      </c>
      <c r="F425" s="58"/>
      <c r="G425" s="42"/>
      <c r="H425" s="41">
        <f>SUM(S419:S428)</f>
        <v>509.29</v>
      </c>
      <c r="I425" s="45"/>
      <c r="J425" s="38">
        <f>Source!AT236</f>
        <v>109</v>
      </c>
      <c r="K425" s="41">
        <f>SUM(T419:T428)</f>
        <v>19918.05</v>
      </c>
      <c r="L425" s="43"/>
    </row>
    <row r="426" spans="1:26" ht="14.25" x14ac:dyDescent="0.2">
      <c r="A426" s="56"/>
      <c r="B426" s="56"/>
      <c r="C426" s="56" t="s">
        <v>543</v>
      </c>
      <c r="D426" s="40" t="s">
        <v>542</v>
      </c>
      <c r="E426" s="10">
        <f>Source!CA236</f>
        <v>65</v>
      </c>
      <c r="F426" s="69" t="str">
        <f>CONCATENATE(" )", Source!DM236, Source!FU236, "=", Source!FY236)</f>
        <v xml:space="preserve"> ))*0,85=55,25</v>
      </c>
      <c r="G426" s="70"/>
      <c r="H426" s="41">
        <f>SUM(U419:U428)</f>
        <v>258.14999999999998</v>
      </c>
      <c r="I426" s="45"/>
      <c r="J426" s="38">
        <f>Source!AU236</f>
        <v>55.25</v>
      </c>
      <c r="K426" s="41">
        <f>SUM(V419:V428)</f>
        <v>10096.08</v>
      </c>
      <c r="L426" s="43"/>
    </row>
    <row r="427" spans="1:26" ht="14.25" x14ac:dyDescent="0.2">
      <c r="A427" s="56"/>
      <c r="B427" s="56"/>
      <c r="C427" s="56" t="s">
        <v>544</v>
      </c>
      <c r="D427" s="40" t="s">
        <v>545</v>
      </c>
      <c r="E427" s="10">
        <f>Source!AQ236</f>
        <v>137.16</v>
      </c>
      <c r="F427" s="41"/>
      <c r="G427" s="42" t="str">
        <f>Source!DI236</f>
        <v>)*1,15</v>
      </c>
      <c r="H427" s="41"/>
      <c r="I427" s="42"/>
      <c r="J427" s="42"/>
      <c r="K427" s="41"/>
      <c r="L427" s="54">
        <f>Source!U236</f>
        <v>31.862267999999997</v>
      </c>
    </row>
    <row r="428" spans="1:26" ht="42.75" x14ac:dyDescent="0.2">
      <c r="A428" s="57">
        <v>101.1</v>
      </c>
      <c r="B428" s="57" t="s">
        <v>566</v>
      </c>
      <c r="C428" s="57" t="str">
        <f>Source!G237</f>
        <v>Щебень из плотных горных пород для балластного слоя железнодорожного пути, фракция от 25 до 60 мм</v>
      </c>
      <c r="D428" s="46" t="str">
        <f>Source!H237</f>
        <v>м3</v>
      </c>
      <c r="E428" s="47">
        <f>Source!I237</f>
        <v>-236.34</v>
      </c>
      <c r="F428" s="48">
        <f>Source!AL237+Source!AM237+Source!AO237</f>
        <v>196.81</v>
      </c>
      <c r="G428" s="55" t="s">
        <v>3</v>
      </c>
      <c r="H428" s="48">
        <f>ROUND(Source!AC237*Source!I237, 2)+ROUND((((Source!ET237)-(Source!EU237))+Source!AE237)*Source!I237, 2)+ROUND(Source!AF237*Source!I237, 2)</f>
        <v>-46514.080000000002</v>
      </c>
      <c r="I428" s="49"/>
      <c r="J428" s="49">
        <f>IF(Source!BC237&lt;&gt; 0, Source!BC237, 1)</f>
        <v>8.9499999999999993</v>
      </c>
      <c r="K428" s="48">
        <f>Source!O237</f>
        <v>-416300.97</v>
      </c>
      <c r="L428" s="53"/>
      <c r="S428">
        <f>ROUND((Source!FX237/100)*((ROUND(Source!AF237*Source!I237, 2)+ROUND(Source!AE237*Source!I237, 2))), 2)</f>
        <v>0</v>
      </c>
      <c r="T428">
        <f>Source!X237</f>
        <v>0</v>
      </c>
      <c r="U428">
        <f>ROUND((Source!FY237/100)*((ROUND(Source!AF237*Source!I237, 2)+ROUND(Source!AE237*Source!I237, 2))), 2)</f>
        <v>0</v>
      </c>
      <c r="V428">
        <f>Source!Y237</f>
        <v>0</v>
      </c>
      <c r="W428">
        <f>IF(Source!BI237&lt;=1,H428, 0)</f>
        <v>-46514.080000000002</v>
      </c>
      <c r="X428">
        <f>IF(Source!BI237=2,H428, 0)</f>
        <v>0</v>
      </c>
      <c r="Y428">
        <f>IF(Source!BI237=3,H428, 0)</f>
        <v>0</v>
      </c>
      <c r="Z428">
        <f>IF(Source!BI237=4,H428, 0)</f>
        <v>0</v>
      </c>
    </row>
    <row r="429" spans="1:26" ht="15" x14ac:dyDescent="0.25">
      <c r="G429" s="68">
        <f>H421+H422+H424+H425+H426+SUM(H428:H428)</f>
        <v>4117.760000000002</v>
      </c>
      <c r="H429" s="68"/>
      <c r="J429" s="68">
        <f>K421+K422+K424+K425+K426+SUM(K428:K428)</f>
        <v>80327.290000000037</v>
      </c>
      <c r="K429" s="68"/>
      <c r="L429" s="51">
        <f>Source!U236</f>
        <v>31.862267999999997</v>
      </c>
      <c r="O429" s="31">
        <f>G429</f>
        <v>4117.760000000002</v>
      </c>
      <c r="P429" s="31">
        <f>J429</f>
        <v>80327.290000000037</v>
      </c>
      <c r="Q429" s="31">
        <f>L429</f>
        <v>31.862267999999997</v>
      </c>
      <c r="W429">
        <f>IF(Source!BI236&lt;=1,H421+H422+H424+H425+H426, 0)</f>
        <v>50631.840000000004</v>
      </c>
      <c r="X429">
        <f>IF(Source!BI236=2,H421+H422+H424+H425+H426, 0)</f>
        <v>0</v>
      </c>
      <c r="Y429">
        <f>IF(Source!BI236=3,H421+H422+H424+H425+H426, 0)</f>
        <v>0</v>
      </c>
      <c r="Z429">
        <f>IF(Source!BI236=4,H421+H422+H424+H425+H426, 0)</f>
        <v>0</v>
      </c>
    </row>
    <row r="430" spans="1:26" ht="28.5" x14ac:dyDescent="0.2">
      <c r="A430" s="57">
        <v>102</v>
      </c>
      <c r="B430" s="57" t="s">
        <v>133</v>
      </c>
      <c r="C430" s="57" t="str">
        <f>Source!G238</f>
        <v>Щебень гранитный фракции 25-60 ГОСТ 7392-2014-100</v>
      </c>
      <c r="D430" s="46" t="str">
        <f>Source!H238</f>
        <v>м3</v>
      </c>
      <c r="E430" s="47">
        <f>Source!I238</f>
        <v>236.34</v>
      </c>
      <c r="F430" s="48">
        <f>Source!AL238+Source!AM238+Source!AO238</f>
        <v>0</v>
      </c>
      <c r="G430" s="49"/>
      <c r="H430" s="48"/>
      <c r="I430" s="49" t="str">
        <f>Source!BO238</f>
        <v/>
      </c>
      <c r="J430" s="49"/>
      <c r="K430" s="48"/>
      <c r="L430" s="53"/>
      <c r="S430">
        <f>ROUND((Source!FX238/100)*((ROUND(Source!AF238*Source!I238, 2)+ROUND(Source!AE238*Source!I238, 2))), 2)</f>
        <v>0</v>
      </c>
      <c r="T430">
        <f>Source!X238</f>
        <v>0</v>
      </c>
      <c r="U430">
        <f>ROUND((Source!FY238/100)*((ROUND(Source!AF238*Source!I238, 2)+ROUND(Source!AE238*Source!I238, 2))), 2)</f>
        <v>0</v>
      </c>
      <c r="V430">
        <f>Source!Y238</f>
        <v>0</v>
      </c>
    </row>
    <row r="431" spans="1:26" ht="15" x14ac:dyDescent="0.25">
      <c r="G431" s="68">
        <f>H430</f>
        <v>0</v>
      </c>
      <c r="H431" s="68"/>
      <c r="J431" s="68">
        <f>K430</f>
        <v>0</v>
      </c>
      <c r="K431" s="68"/>
      <c r="L431" s="51">
        <f>Source!U238</f>
        <v>0</v>
      </c>
      <c r="O431" s="31">
        <f>G431</f>
        <v>0</v>
      </c>
      <c r="P431" s="31">
        <f>J431</f>
        <v>0</v>
      </c>
      <c r="Q431" s="31">
        <f>L431</f>
        <v>0</v>
      </c>
      <c r="W431">
        <f>IF(Source!BI238&lt;=1,H430, 0)</f>
        <v>0</v>
      </c>
      <c r="X431">
        <f>IF(Source!BI238=2,H430, 0)</f>
        <v>0</v>
      </c>
      <c r="Y431">
        <f>IF(Source!BI238=3,H430, 0)</f>
        <v>0</v>
      </c>
      <c r="Z431">
        <f>IF(Source!BI238=4,H430, 0)</f>
        <v>0</v>
      </c>
    </row>
    <row r="432" spans="1:26" ht="57" x14ac:dyDescent="0.2">
      <c r="A432" s="56">
        <v>103</v>
      </c>
      <c r="B432" s="56" t="s">
        <v>567</v>
      </c>
      <c r="C432" s="56" t="str">
        <f>Source!G239</f>
        <v>Выправочно-отделочные работы и окончательная выправка пути на железобетонных шпалах, балласт щебеночный</v>
      </c>
      <c r="D432" s="40" t="str">
        <f>Source!H239</f>
        <v>КМ ПУТИ</v>
      </c>
      <c r="E432" s="10">
        <f>Source!I239</f>
        <v>0.22</v>
      </c>
      <c r="F432" s="41">
        <f>Source!AL239+Source!AM239+Source!AO239</f>
        <v>10809.460000000001</v>
      </c>
      <c r="G432" s="42"/>
      <c r="H432" s="41"/>
      <c r="I432" s="42" t="str">
        <f>Source!BO239</f>
        <v/>
      </c>
      <c r="J432" s="42"/>
      <c r="K432" s="41"/>
      <c r="L432" s="43"/>
      <c r="S432">
        <f>ROUND((Source!FX239/100)*((ROUND(Source!AF239*Source!I239, 2)+ROUND(Source!AE239*Source!I239, 2))), 2)</f>
        <v>439.5</v>
      </c>
      <c r="T432">
        <f>Source!X239</f>
        <v>17188.86</v>
      </c>
      <c r="U432">
        <f>ROUND((Source!FY239/100)*((ROUND(Source!AF239*Source!I239, 2)+ROUND(Source!AE239*Source!I239, 2))), 2)</f>
        <v>222.77</v>
      </c>
      <c r="V432">
        <f>Source!Y239</f>
        <v>8712.7000000000007</v>
      </c>
    </row>
    <row r="433" spans="1:32" ht="14.25" x14ac:dyDescent="0.2">
      <c r="A433" s="56"/>
      <c r="B433" s="56"/>
      <c r="C433" s="56" t="s">
        <v>539</v>
      </c>
      <c r="D433" s="40"/>
      <c r="E433" s="10"/>
      <c r="F433" s="41">
        <f>Source!AO239</f>
        <v>991.03</v>
      </c>
      <c r="G433" s="42" t="str">
        <f>Source!DG239</f>
        <v>)*1,15</v>
      </c>
      <c r="H433" s="41">
        <f>ROUND(Source!AF239*Source!I239, 2)</f>
        <v>250.73</v>
      </c>
      <c r="I433" s="42"/>
      <c r="J433" s="42">
        <f>IF(Source!BA239&lt;&gt; 0, Source!BA239, 1)</f>
        <v>39.11</v>
      </c>
      <c r="K433" s="41">
        <f>Source!S239</f>
        <v>9806.0300000000007</v>
      </c>
      <c r="L433" s="43"/>
      <c r="R433">
        <f>H433</f>
        <v>250.73</v>
      </c>
    </row>
    <row r="434" spans="1:32" ht="14.25" x14ac:dyDescent="0.2">
      <c r="A434" s="56"/>
      <c r="B434" s="56"/>
      <c r="C434" s="56" t="s">
        <v>172</v>
      </c>
      <c r="D434" s="40"/>
      <c r="E434" s="10"/>
      <c r="F434" s="41">
        <f>Source!AM239</f>
        <v>9818.43</v>
      </c>
      <c r="G434" s="42" t="str">
        <f>Source!DE239</f>
        <v>)*1,25</v>
      </c>
      <c r="H434" s="41">
        <f>ROUND(((((Source!ET239*1.25))-((Source!EU239*1.25)))+Source!AE239)*Source!I239, 2)</f>
        <v>2700.07</v>
      </c>
      <c r="I434" s="42"/>
      <c r="J434" s="42">
        <f>IF(Source!BB239&lt;&gt; 0, Source!BB239, 1)</f>
        <v>12.95</v>
      </c>
      <c r="K434" s="41">
        <f>Source!Q239</f>
        <v>34965.879999999997</v>
      </c>
      <c r="L434" s="43"/>
    </row>
    <row r="435" spans="1:32" ht="14.25" x14ac:dyDescent="0.2">
      <c r="A435" s="56"/>
      <c r="B435" s="56"/>
      <c r="C435" s="56" t="s">
        <v>540</v>
      </c>
      <c r="D435" s="40"/>
      <c r="E435" s="10"/>
      <c r="F435" s="41">
        <f>Source!AN239</f>
        <v>554.48</v>
      </c>
      <c r="G435" s="42" t="str">
        <f>Source!DF239</f>
        <v>)*1,25</v>
      </c>
      <c r="H435" s="44">
        <f>ROUND(Source!AE239*Source!I239, 2)</f>
        <v>152.47999999999999</v>
      </c>
      <c r="I435" s="42"/>
      <c r="J435" s="42">
        <f>IF(Source!BS239&lt;&gt; 0, Source!BS239, 1)</f>
        <v>39.11</v>
      </c>
      <c r="K435" s="44">
        <f>Source!R239</f>
        <v>5963.57</v>
      </c>
      <c r="L435" s="43"/>
      <c r="R435">
        <f>H435</f>
        <v>152.47999999999999</v>
      </c>
    </row>
    <row r="436" spans="1:32" ht="14.25" x14ac:dyDescent="0.2">
      <c r="A436" s="56"/>
      <c r="B436" s="56"/>
      <c r="C436" s="56" t="s">
        <v>541</v>
      </c>
      <c r="D436" s="40" t="s">
        <v>542</v>
      </c>
      <c r="E436" s="10">
        <f>Source!BZ239</f>
        <v>109</v>
      </c>
      <c r="F436" s="58"/>
      <c r="G436" s="42"/>
      <c r="H436" s="41">
        <f>SUM(S432:S438)</f>
        <v>439.5</v>
      </c>
      <c r="I436" s="45"/>
      <c r="J436" s="38">
        <f>Source!AT239</f>
        <v>109</v>
      </c>
      <c r="K436" s="41">
        <f>SUM(T432:T438)</f>
        <v>17188.86</v>
      </c>
      <c r="L436" s="43"/>
    </row>
    <row r="437" spans="1:32" ht="14.25" x14ac:dyDescent="0.2">
      <c r="A437" s="56"/>
      <c r="B437" s="56"/>
      <c r="C437" s="56" t="s">
        <v>543</v>
      </c>
      <c r="D437" s="40" t="s">
        <v>542</v>
      </c>
      <c r="E437" s="10">
        <f>Source!CA239</f>
        <v>65</v>
      </c>
      <c r="F437" s="69" t="str">
        <f>CONCATENATE(" )", Source!DM239, Source!FU239, "=", Source!FY239)</f>
        <v xml:space="preserve"> ))*0,85=55,25</v>
      </c>
      <c r="G437" s="70"/>
      <c r="H437" s="41">
        <f>SUM(U432:U438)</f>
        <v>222.77</v>
      </c>
      <c r="I437" s="45"/>
      <c r="J437" s="38">
        <f>Source!AU239</f>
        <v>55.25</v>
      </c>
      <c r="K437" s="41">
        <f>SUM(V432:V438)</f>
        <v>8712.7000000000007</v>
      </c>
      <c r="L437" s="43"/>
    </row>
    <row r="438" spans="1:32" ht="14.25" x14ac:dyDescent="0.2">
      <c r="A438" s="57"/>
      <c r="B438" s="57"/>
      <c r="C438" s="57" t="s">
        <v>544</v>
      </c>
      <c r="D438" s="46" t="s">
        <v>545</v>
      </c>
      <c r="E438" s="47">
        <f>Source!AQ239</f>
        <v>122.5</v>
      </c>
      <c r="F438" s="48"/>
      <c r="G438" s="49" t="str">
        <f>Source!DI239</f>
        <v>)*1,15</v>
      </c>
      <c r="H438" s="48"/>
      <c r="I438" s="49"/>
      <c r="J438" s="49"/>
      <c r="K438" s="48"/>
      <c r="L438" s="50">
        <f>Source!U239</f>
        <v>30.9925</v>
      </c>
    </row>
    <row r="439" spans="1:32" ht="15" x14ac:dyDescent="0.25">
      <c r="G439" s="68">
        <f>H433+H434+H436+H437</f>
        <v>3613.07</v>
      </c>
      <c r="H439" s="68"/>
      <c r="J439" s="68">
        <f>K433+K434+K436+K437</f>
        <v>70673.47</v>
      </c>
      <c r="K439" s="68"/>
      <c r="L439" s="51">
        <f>Source!U239</f>
        <v>30.9925</v>
      </c>
      <c r="O439" s="31">
        <f>G439</f>
        <v>3613.07</v>
      </c>
      <c r="P439" s="31">
        <f>J439</f>
        <v>70673.47</v>
      </c>
      <c r="Q439" s="31">
        <f>L439</f>
        <v>30.9925</v>
      </c>
      <c r="W439">
        <f>IF(Source!BI239&lt;=1,H433+H434+H436+H437, 0)</f>
        <v>3613.07</v>
      </c>
      <c r="X439">
        <f>IF(Source!BI239=2,H433+H434+H436+H437, 0)</f>
        <v>0</v>
      </c>
      <c r="Y439">
        <f>IF(Source!BI239=3,H433+H434+H436+H437, 0)</f>
        <v>0</v>
      </c>
      <c r="Z439">
        <f>IF(Source!BI239=4,H433+H434+H436+H437, 0)</f>
        <v>0</v>
      </c>
    </row>
    <row r="441" spans="1:32" ht="15" x14ac:dyDescent="0.25">
      <c r="A441" s="66" t="str">
        <f>CONCATENATE("Итого по разделу: ",IF(Source!G241&lt;&gt;"Новый раздел", Source!G241, ""))</f>
        <v>Итого по разделу: Железнодорожный путь № 14 а (тип рельса Р65)</v>
      </c>
      <c r="B441" s="66"/>
      <c r="C441" s="66"/>
      <c r="D441" s="66"/>
      <c r="E441" s="66"/>
      <c r="F441" s="66"/>
      <c r="G441" s="67">
        <f>SUM(O350:O440)</f>
        <v>388689.4</v>
      </c>
      <c r="H441" s="67"/>
      <c r="I441" s="37"/>
      <c r="J441" s="67">
        <f>SUM(P350:P440)</f>
        <v>4040559.9800000004</v>
      </c>
      <c r="K441" s="67"/>
      <c r="L441" s="51">
        <f>SUM(Q350:Q440)</f>
        <v>539.98772799999995</v>
      </c>
      <c r="AF441" s="61" t="str">
        <f>CONCATENATE("Итого по разделу: ",IF(Source!G241&lt;&gt;"Новый раздел", Source!G241, ""))</f>
        <v>Итого по разделу: Железнодорожный путь № 14 а (тип рельса Р65)</v>
      </c>
    </row>
    <row r="445" spans="1:32" ht="30" x14ac:dyDescent="0.25">
      <c r="A445" s="66" t="str">
        <f>CONCATENATE("Итого по локальной смете: ",IF(Source!G271&lt;&gt;"Новая локальная смета", Source!G271, ""))</f>
        <v>Итого по локальной смете: Ремонт стрелочных переводов жд пути станции Промплощадка 13,13а,14,14а_июнь</v>
      </c>
      <c r="B445" s="66"/>
      <c r="C445" s="66"/>
      <c r="D445" s="66"/>
      <c r="E445" s="66"/>
      <c r="F445" s="66"/>
      <c r="G445" s="67">
        <f>SUM(O42:O444)</f>
        <v>1528433.2400000009</v>
      </c>
      <c r="H445" s="67"/>
      <c r="I445" s="37"/>
      <c r="J445" s="67">
        <f>SUM(P42:P444)</f>
        <v>16308046.020000005</v>
      </c>
      <c r="K445" s="67"/>
      <c r="L445" s="51">
        <f>SUM(Q42:Q444)</f>
        <v>2747.7552591999997</v>
      </c>
      <c r="AF445" s="61" t="str">
        <f>CONCATENATE("Итого по локальной смете: ",IF(Source!G271&lt;&gt;"Новая локальная смета", Source!G271, ""))</f>
        <v>Итого по локальной смете: Ремонт стрелочных переводов жд пути станции Промплощадка 13,13а,14,14а_июнь</v>
      </c>
    </row>
    <row r="448" spans="1:32" ht="14.25" x14ac:dyDescent="0.2">
      <c r="C448" s="73" t="str">
        <f>Source!H273</f>
        <v>Прямые затраты</v>
      </c>
      <c r="D448" s="73"/>
      <c r="E448" s="73"/>
      <c r="F448" s="73"/>
      <c r="G448" s="73"/>
      <c r="H448" s="73"/>
      <c r="I448" s="73"/>
      <c r="J448" s="74">
        <f>IF(Source!F273=0, "", Source!F273)</f>
        <v>14272816.91</v>
      </c>
      <c r="K448" s="74"/>
    </row>
    <row r="449" spans="3:11" ht="14.25" x14ac:dyDescent="0.2">
      <c r="C449" s="73" t="str">
        <f>Source!H274</f>
        <v>Стоимость материальных ресурсов (всего)</v>
      </c>
      <c r="D449" s="73"/>
      <c r="E449" s="73"/>
      <c r="F449" s="73"/>
      <c r="G449" s="73"/>
      <c r="H449" s="73"/>
      <c r="I449" s="73"/>
      <c r="J449" s="74">
        <f>IF(Source!F274=0, "", Source!F274)</f>
        <v>12057869.07</v>
      </c>
      <c r="K449" s="74"/>
    </row>
    <row r="450" spans="3:11" ht="14.25" x14ac:dyDescent="0.2">
      <c r="C450" s="73" t="str">
        <f>Source!H276</f>
        <v>Стоимость материалов и оборудования подрядчика</v>
      </c>
      <c r="D450" s="73"/>
      <c r="E450" s="73"/>
      <c r="F450" s="73"/>
      <c r="G450" s="73"/>
      <c r="H450" s="73"/>
      <c r="I450" s="73"/>
      <c r="J450" s="74">
        <f>IF(Source!F276=0, "", Source!F276)</f>
        <v>12057869.07</v>
      </c>
      <c r="K450" s="74"/>
    </row>
    <row r="451" spans="3:11" ht="14.25" x14ac:dyDescent="0.2">
      <c r="C451" s="73" t="str">
        <f>Source!H277</f>
        <v>Стоимость материалов (всего)</v>
      </c>
      <c r="D451" s="73"/>
      <c r="E451" s="73"/>
      <c r="F451" s="73"/>
      <c r="G451" s="73"/>
      <c r="H451" s="73"/>
      <c r="I451" s="73"/>
      <c r="J451" s="74">
        <f>IF(Source!F277=0, "", Source!F277)</f>
        <v>12057869.07</v>
      </c>
      <c r="K451" s="74"/>
    </row>
    <row r="452" spans="3:11" ht="14.25" x14ac:dyDescent="0.2">
      <c r="C452" s="73" t="str">
        <f>Source!H279</f>
        <v>Стоимость материалов подрядчика</v>
      </c>
      <c r="D452" s="73"/>
      <c r="E452" s="73"/>
      <c r="F452" s="73"/>
      <c r="G452" s="73"/>
      <c r="H452" s="73"/>
      <c r="I452" s="73"/>
      <c r="J452" s="74">
        <f>IF(Source!F279=0, "", Source!F279)</f>
        <v>12057869.07</v>
      </c>
      <c r="K452" s="74"/>
    </row>
    <row r="453" spans="3:11" ht="14.25" x14ac:dyDescent="0.2">
      <c r="C453" s="73" t="str">
        <f>Source!H283</f>
        <v>Эксплуатация машин</v>
      </c>
      <c r="D453" s="73"/>
      <c r="E453" s="73"/>
      <c r="F453" s="73"/>
      <c r="G453" s="73"/>
      <c r="H453" s="73"/>
      <c r="I453" s="73"/>
      <c r="J453" s="74">
        <f>IF(Source!F283=0, "", Source!F283)</f>
        <v>1331484.04</v>
      </c>
      <c r="K453" s="74"/>
    </row>
    <row r="454" spans="3:11" ht="14.25" x14ac:dyDescent="0.2">
      <c r="C454" s="73" t="str">
        <f>Source!H285</f>
        <v>ЗП машинистов</v>
      </c>
      <c r="D454" s="73"/>
      <c r="E454" s="73"/>
      <c r="F454" s="73"/>
      <c r="G454" s="73"/>
      <c r="H454" s="73"/>
      <c r="I454" s="73"/>
      <c r="J454" s="74">
        <f>IF(Source!F285=0, "", Source!F285)</f>
        <v>278301.59999999998</v>
      </c>
      <c r="K454" s="74"/>
    </row>
    <row r="455" spans="3:11" ht="14.25" x14ac:dyDescent="0.2">
      <c r="C455" s="73" t="str">
        <f>Source!H286</f>
        <v>Основная ЗП рабочих</v>
      </c>
      <c r="D455" s="73"/>
      <c r="E455" s="73"/>
      <c r="F455" s="73"/>
      <c r="G455" s="73"/>
      <c r="H455" s="73"/>
      <c r="I455" s="73"/>
      <c r="J455" s="74">
        <f>IF(Source!F286=0, "", Source!F286)</f>
        <v>883463.8</v>
      </c>
      <c r="K455" s="74"/>
    </row>
    <row r="456" spans="3:11" ht="14.25" x14ac:dyDescent="0.2">
      <c r="C456" s="73" t="str">
        <f>Source!H288</f>
        <v>Строительные работы с НР и СП</v>
      </c>
      <c r="D456" s="73"/>
      <c r="E456" s="73"/>
      <c r="F456" s="73"/>
      <c r="G456" s="73"/>
      <c r="H456" s="73"/>
      <c r="I456" s="73"/>
      <c r="J456" s="74">
        <f>IF(Source!F288=0, "", Source!F288)</f>
        <v>16308046.02</v>
      </c>
      <c r="K456" s="74"/>
    </row>
    <row r="457" spans="3:11" ht="14.25" x14ac:dyDescent="0.2">
      <c r="C457" s="73" t="str">
        <f>Source!H293</f>
        <v>Трудозатраты строителей</v>
      </c>
      <c r="D457" s="73"/>
      <c r="E457" s="73"/>
      <c r="F457" s="73"/>
      <c r="G457" s="73"/>
      <c r="H457" s="73"/>
      <c r="I457" s="73"/>
      <c r="J457" s="75">
        <f>IF(Source!F293=0, "", Source!F293)</f>
        <v>2747.7552592000002</v>
      </c>
      <c r="K457" s="75"/>
    </row>
    <row r="458" spans="3:11" ht="14.25" x14ac:dyDescent="0.2">
      <c r="C458" s="73" t="str">
        <f>Source!H294</f>
        <v>Трудозатраты машинистов</v>
      </c>
      <c r="D458" s="73"/>
      <c r="E458" s="73"/>
      <c r="F458" s="73"/>
      <c r="G458" s="73"/>
      <c r="H458" s="73"/>
      <c r="I458" s="73"/>
      <c r="J458" s="75">
        <f>IF(Source!F294=0, "", Source!F294)</f>
        <v>550.46338009999999</v>
      </c>
      <c r="K458" s="75"/>
    </row>
    <row r="459" spans="3:11" ht="14.25" x14ac:dyDescent="0.2">
      <c r="C459" s="73" t="str">
        <f>Source!H296</f>
        <v>Перевозка грузов</v>
      </c>
      <c r="D459" s="73"/>
      <c r="E459" s="73"/>
      <c r="F459" s="73"/>
      <c r="G459" s="73"/>
      <c r="H459" s="73"/>
      <c r="I459" s="73"/>
      <c r="J459" s="74">
        <f>IF(Source!F296=0, "", Source!F296)</f>
        <v>96855.64</v>
      </c>
      <c r="K459" s="74"/>
    </row>
    <row r="460" spans="3:11" ht="14.25" x14ac:dyDescent="0.2">
      <c r="C460" s="73" t="str">
        <f>Source!H297</f>
        <v>Накладные расходы</v>
      </c>
      <c r="D460" s="73"/>
      <c r="E460" s="73"/>
      <c r="F460" s="73"/>
      <c r="G460" s="73"/>
      <c r="H460" s="73"/>
      <c r="I460" s="73"/>
      <c r="J460" s="74">
        <f>IF(Source!F297=0, "", Source!F297)</f>
        <v>1258689.28</v>
      </c>
      <c r="K460" s="74"/>
    </row>
    <row r="461" spans="3:11" ht="14.25" x14ac:dyDescent="0.2">
      <c r="C461" s="73" t="str">
        <f>Source!H298</f>
        <v>Сметная прибыль</v>
      </c>
      <c r="D461" s="73"/>
      <c r="E461" s="73"/>
      <c r="F461" s="73"/>
      <c r="G461" s="73"/>
      <c r="H461" s="73"/>
      <c r="I461" s="73"/>
      <c r="J461" s="74">
        <f>IF(Source!F298=0, "", Source!F298)</f>
        <v>679684.19</v>
      </c>
      <c r="K461" s="74"/>
    </row>
    <row r="462" spans="3:11" ht="14.25" x14ac:dyDescent="0.2">
      <c r="C462" s="73" t="str">
        <f>Source!H299</f>
        <v>Всего с НР и СП</v>
      </c>
      <c r="D462" s="73"/>
      <c r="E462" s="73"/>
      <c r="F462" s="73"/>
      <c r="G462" s="73"/>
      <c r="H462" s="73"/>
      <c r="I462" s="73"/>
      <c r="J462" s="74">
        <f>IF(Source!F299=0, "", Source!F299)</f>
        <v>16308046.02</v>
      </c>
      <c r="K462" s="74"/>
    </row>
    <row r="463" spans="3:11" ht="14.25" x14ac:dyDescent="0.2">
      <c r="C463" s="73" t="str">
        <f>Source!H300</f>
        <v>НДС 20%</v>
      </c>
      <c r="D463" s="73"/>
      <c r="E463" s="73"/>
      <c r="F463" s="73"/>
      <c r="G463" s="73"/>
      <c r="H463" s="73"/>
      <c r="I463" s="73"/>
      <c r="J463" s="74">
        <f>IF(Source!F300=0, "", Source!F300)</f>
        <v>3261609.2</v>
      </c>
      <c r="K463" s="74"/>
    </row>
    <row r="464" spans="3:11" ht="14.25" x14ac:dyDescent="0.2">
      <c r="C464" s="73" t="str">
        <f>Source!H301</f>
        <v>Всего с НДС</v>
      </c>
      <c r="D464" s="73"/>
      <c r="E464" s="73"/>
      <c r="F464" s="73"/>
      <c r="G464" s="73"/>
      <c r="H464" s="73"/>
      <c r="I464" s="73"/>
      <c r="J464" s="74">
        <f>IF(Source!F301=0, "", Source!F301)</f>
        <v>19569655.219999999</v>
      </c>
      <c r="K464" s="74"/>
    </row>
    <row r="467" spans="1:12" ht="14.25" x14ac:dyDescent="0.2">
      <c r="A467" s="36" t="s">
        <v>579</v>
      </c>
      <c r="B467" s="36"/>
      <c r="C467" s="10" t="s">
        <v>580</v>
      </c>
      <c r="D467" s="32" t="str">
        <f>IF(Source!CP20&lt;&gt;"", Source!CP20," ")</f>
        <v xml:space="preserve"> </v>
      </c>
      <c r="E467" s="32"/>
      <c r="F467" s="32"/>
      <c r="G467" s="32"/>
      <c r="H467" s="32"/>
      <c r="I467" s="11" t="str">
        <f>IF(Source!CO20&lt;&gt;"", Source!CO20," ")</f>
        <v xml:space="preserve"> </v>
      </c>
      <c r="J467" s="10"/>
      <c r="K467" s="11"/>
      <c r="L467" s="11"/>
    </row>
    <row r="468" spans="1:12" ht="14.25" x14ac:dyDescent="0.2">
      <c r="A468" s="11"/>
      <c r="B468" s="11"/>
      <c r="C468" s="10"/>
      <c r="D468" s="72" t="s">
        <v>581</v>
      </c>
      <c r="E468" s="72"/>
      <c r="F468" s="72"/>
      <c r="G468" s="72"/>
      <c r="H468" s="72"/>
      <c r="I468" s="11"/>
      <c r="J468" s="10"/>
      <c r="K468" s="11"/>
      <c r="L468" s="11"/>
    </row>
    <row r="469" spans="1:12" ht="14.25" x14ac:dyDescent="0.2">
      <c r="A469" s="11"/>
      <c r="B469" s="11"/>
      <c r="C469" s="10"/>
      <c r="D469" s="11"/>
      <c r="E469" s="11"/>
      <c r="F469" s="11"/>
      <c r="G469" s="11"/>
      <c r="H469" s="11"/>
      <c r="I469" s="11"/>
      <c r="J469" s="10"/>
      <c r="K469" s="11"/>
      <c r="L469" s="11"/>
    </row>
    <row r="470" spans="1:12" ht="14.25" x14ac:dyDescent="0.2">
      <c r="A470" s="36" t="s">
        <v>579</v>
      </c>
      <c r="B470" s="36"/>
      <c r="C470" s="10" t="s">
        <v>582</v>
      </c>
      <c r="D470" s="32" t="str">
        <f>IF(Source!AC12&lt;&gt;"", Source!AC12," ")</f>
        <v xml:space="preserve"> </v>
      </c>
      <c r="E470" s="32"/>
      <c r="F470" s="32"/>
      <c r="G470" s="32"/>
      <c r="H470" s="32"/>
      <c r="I470" s="11" t="str">
        <f>IF(Source!AB12&lt;&gt;"", Source!AB12," ")</f>
        <v>Соломонова Н.В.</v>
      </c>
      <c r="J470" s="10"/>
      <c r="K470" s="11"/>
      <c r="L470" s="11"/>
    </row>
    <row r="471" spans="1:12" ht="14.25" x14ac:dyDescent="0.2">
      <c r="A471" s="11"/>
      <c r="B471" s="11"/>
      <c r="C471" s="11"/>
      <c r="D471" s="72" t="s">
        <v>581</v>
      </c>
      <c r="E471" s="72"/>
      <c r="F471" s="72"/>
      <c r="G471" s="72"/>
      <c r="H471" s="72"/>
      <c r="I471" s="11"/>
      <c r="J471" s="11"/>
      <c r="K471" s="11"/>
      <c r="L471" s="11"/>
    </row>
    <row r="472" spans="1:12" ht="14.25" x14ac:dyDescent="0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</row>
    <row r="473" spans="1:12" ht="14.25" x14ac:dyDescent="0.2">
      <c r="A473" s="11"/>
      <c r="B473" s="11"/>
      <c r="C473" s="10" t="s">
        <v>583</v>
      </c>
      <c r="D473" s="32" t="str">
        <f>IF(Source!AE12&lt;&gt;"", Source!AE12," ")</f>
        <v xml:space="preserve"> </v>
      </c>
      <c r="E473" s="32"/>
      <c r="F473" s="32"/>
      <c r="G473" s="32"/>
      <c r="H473" s="32"/>
      <c r="I473" s="11" t="str">
        <f>IF(Source!AD12&lt;&gt;"", Source!AD12," ")</f>
        <v xml:space="preserve"> </v>
      </c>
      <c r="J473" s="10"/>
      <c r="K473" s="11"/>
      <c r="L473" s="11"/>
    </row>
    <row r="474" spans="1:12" ht="14.25" x14ac:dyDescent="0.2">
      <c r="A474" s="11"/>
      <c r="B474" s="11"/>
      <c r="C474" s="11"/>
      <c r="D474" s="72" t="s">
        <v>581</v>
      </c>
      <c r="E474" s="72"/>
      <c r="F474" s="72"/>
      <c r="G474" s="72"/>
      <c r="H474" s="72"/>
      <c r="I474" s="11"/>
      <c r="J474" s="11"/>
      <c r="K474" s="11"/>
      <c r="L474" s="11"/>
    </row>
  </sheetData>
  <mergeCells count="329">
    <mergeCell ref="B20:K20"/>
    <mergeCell ref="B21:K21"/>
    <mergeCell ref="H1:L2"/>
    <mergeCell ref="H7:L7"/>
    <mergeCell ref="B7:E7"/>
    <mergeCell ref="H8:L8"/>
    <mergeCell ref="B8:E8"/>
    <mergeCell ref="H11:L11"/>
    <mergeCell ref="B11:E11"/>
    <mergeCell ref="B10:E10"/>
    <mergeCell ref="H10:L10"/>
    <mergeCell ref="B13:K13"/>
    <mergeCell ref="B14:K14"/>
    <mergeCell ref="F16:G16"/>
    <mergeCell ref="H16:K16"/>
    <mergeCell ref="B9:E9"/>
    <mergeCell ref="H9:L9"/>
    <mergeCell ref="B18:K18"/>
    <mergeCell ref="C27:F27"/>
    <mergeCell ref="G27:H27"/>
    <mergeCell ref="I27:J27"/>
    <mergeCell ref="K27:L27"/>
    <mergeCell ref="C28:F28"/>
    <mergeCell ref="G28:H28"/>
    <mergeCell ref="I28:J28"/>
    <mergeCell ref="K28:L28"/>
    <mergeCell ref="A23:L23"/>
    <mergeCell ref="G26:H26"/>
    <mergeCell ref="I26:J26"/>
    <mergeCell ref="C31:F31"/>
    <mergeCell ref="G31:H31"/>
    <mergeCell ref="I31:J31"/>
    <mergeCell ref="K31:L31"/>
    <mergeCell ref="C32:F32"/>
    <mergeCell ref="G32:H32"/>
    <mergeCell ref="I32:J32"/>
    <mergeCell ref="K32:L32"/>
    <mergeCell ref="C29:F29"/>
    <mergeCell ref="G29:H29"/>
    <mergeCell ref="I29:J29"/>
    <mergeCell ref="K29:L29"/>
    <mergeCell ref="C30:F30"/>
    <mergeCell ref="G30:H30"/>
    <mergeCell ref="I30:J30"/>
    <mergeCell ref="K30:L30"/>
    <mergeCell ref="J94:K94"/>
    <mergeCell ref="G94:H94"/>
    <mergeCell ref="J92:K92"/>
    <mergeCell ref="G92:H92"/>
    <mergeCell ref="J108:K108"/>
    <mergeCell ref="G108:H108"/>
    <mergeCell ref="C33:F33"/>
    <mergeCell ref="G33:H33"/>
    <mergeCell ref="I33:J33"/>
    <mergeCell ref="K33:L33"/>
    <mergeCell ref="C34:F34"/>
    <mergeCell ref="G34:H34"/>
    <mergeCell ref="I34:J34"/>
    <mergeCell ref="J96:K96"/>
    <mergeCell ref="J102:K102"/>
    <mergeCell ref="G102:H102"/>
    <mergeCell ref="J100:K100"/>
    <mergeCell ref="G100:H100"/>
    <mergeCell ref="J98:K98"/>
    <mergeCell ref="G98:H98"/>
    <mergeCell ref="F75:G75"/>
    <mergeCell ref="J69:K69"/>
    <mergeCell ref="G69:H69"/>
    <mergeCell ref="J67:K67"/>
    <mergeCell ref="C454:I454"/>
    <mergeCell ref="J454:K454"/>
    <mergeCell ref="J147:K147"/>
    <mergeCell ref="A147:F147"/>
    <mergeCell ref="J145:K145"/>
    <mergeCell ref="G145:H145"/>
    <mergeCell ref="J143:K143"/>
    <mergeCell ref="G143:H143"/>
    <mergeCell ref="A39:L39"/>
    <mergeCell ref="C448:I448"/>
    <mergeCell ref="J448:K448"/>
    <mergeCell ref="C449:I449"/>
    <mergeCell ref="J449:K449"/>
    <mergeCell ref="C450:I450"/>
    <mergeCell ref="J450:K450"/>
    <mergeCell ref="J90:K90"/>
    <mergeCell ref="G90:H90"/>
    <mergeCell ref="J87:K87"/>
    <mergeCell ref="J51:K51"/>
    <mergeCell ref="G51:H51"/>
    <mergeCell ref="A43:L43"/>
    <mergeCell ref="G116:H116"/>
    <mergeCell ref="J114:K114"/>
    <mergeCell ref="G114:H114"/>
    <mergeCell ref="C463:I463"/>
    <mergeCell ref="J463:K463"/>
    <mergeCell ref="C460:I460"/>
    <mergeCell ref="J460:K460"/>
    <mergeCell ref="C461:I461"/>
    <mergeCell ref="J461:K461"/>
    <mergeCell ref="C462:I462"/>
    <mergeCell ref="J462:K462"/>
    <mergeCell ref="C457:I457"/>
    <mergeCell ref="J457:K457"/>
    <mergeCell ref="C458:I458"/>
    <mergeCell ref="J458:K458"/>
    <mergeCell ref="C459:I459"/>
    <mergeCell ref="J459:K459"/>
    <mergeCell ref="D474:H474"/>
    <mergeCell ref="G96:H96"/>
    <mergeCell ref="C464:I464"/>
    <mergeCell ref="J464:K464"/>
    <mergeCell ref="D468:H468"/>
    <mergeCell ref="D471:H471"/>
    <mergeCell ref="C455:I455"/>
    <mergeCell ref="J455:K455"/>
    <mergeCell ref="C456:I456"/>
    <mergeCell ref="J456:K456"/>
    <mergeCell ref="C451:I451"/>
    <mergeCell ref="J451:K451"/>
    <mergeCell ref="C452:I452"/>
    <mergeCell ref="J452:K452"/>
    <mergeCell ref="C453:I453"/>
    <mergeCell ref="J453:K453"/>
    <mergeCell ref="G147:H147"/>
    <mergeCell ref="J104:K104"/>
    <mergeCell ref="G104:H104"/>
    <mergeCell ref="J116:K116"/>
    <mergeCell ref="J141:K141"/>
    <mergeCell ref="G141:H141"/>
    <mergeCell ref="J139:K139"/>
    <mergeCell ref="G139:H139"/>
    <mergeCell ref="G67:H67"/>
    <mergeCell ref="J60:K60"/>
    <mergeCell ref="G60:H60"/>
    <mergeCell ref="G87:H87"/>
    <mergeCell ref="J85:K85"/>
    <mergeCell ref="G85:H85"/>
    <mergeCell ref="F83:G83"/>
    <mergeCell ref="J77:K77"/>
    <mergeCell ref="G77:H77"/>
    <mergeCell ref="F137:G137"/>
    <mergeCell ref="J131:K131"/>
    <mergeCell ref="G131:H131"/>
    <mergeCell ref="J110:K110"/>
    <mergeCell ref="G110:H110"/>
    <mergeCell ref="J106:K106"/>
    <mergeCell ref="G106:H106"/>
    <mergeCell ref="J112:K112"/>
    <mergeCell ref="G112:H112"/>
    <mergeCell ref="G193:H193"/>
    <mergeCell ref="J191:K191"/>
    <mergeCell ref="G191:H191"/>
    <mergeCell ref="J189:K189"/>
    <mergeCell ref="G189:H189"/>
    <mergeCell ref="J129:K129"/>
    <mergeCell ref="G129:H129"/>
    <mergeCell ref="F126:G126"/>
    <mergeCell ref="J118:K118"/>
    <mergeCell ref="G118:H118"/>
    <mergeCell ref="A151:L151"/>
    <mergeCell ref="J175:K175"/>
    <mergeCell ref="G175:H175"/>
    <mergeCell ref="J168:K168"/>
    <mergeCell ref="G168:H168"/>
    <mergeCell ref="J159:K159"/>
    <mergeCell ref="G159:H159"/>
    <mergeCell ref="J187:K187"/>
    <mergeCell ref="G187:H187"/>
    <mergeCell ref="J185:K185"/>
    <mergeCell ref="G185:H185"/>
    <mergeCell ref="F183:G183"/>
    <mergeCell ref="J177:K177"/>
    <mergeCell ref="G177:H177"/>
    <mergeCell ref="G213:H213"/>
    <mergeCell ref="J211:K211"/>
    <mergeCell ref="G211:H211"/>
    <mergeCell ref="J209:K209"/>
    <mergeCell ref="G209:H209"/>
    <mergeCell ref="J207:K207"/>
    <mergeCell ref="G207:H207"/>
    <mergeCell ref="J205:K205"/>
    <mergeCell ref="G205:H205"/>
    <mergeCell ref="J193:K193"/>
    <mergeCell ref="J197:K197"/>
    <mergeCell ref="G197:H197"/>
    <mergeCell ref="J195:K195"/>
    <mergeCell ref="G195:H195"/>
    <mergeCell ref="G267:H267"/>
    <mergeCell ref="J260:K260"/>
    <mergeCell ref="G260:H260"/>
    <mergeCell ref="J250:K250"/>
    <mergeCell ref="G250:H250"/>
    <mergeCell ref="A242:L242"/>
    <mergeCell ref="J203:K203"/>
    <mergeCell ref="G203:H203"/>
    <mergeCell ref="J201:K201"/>
    <mergeCell ref="G201:H201"/>
    <mergeCell ref="J199:K199"/>
    <mergeCell ref="G199:H199"/>
    <mergeCell ref="J213:K213"/>
    <mergeCell ref="J228:K228"/>
    <mergeCell ref="G228:H228"/>
    <mergeCell ref="J226:K226"/>
    <mergeCell ref="G226:H226"/>
    <mergeCell ref="F223:G223"/>
    <mergeCell ref="J215:K215"/>
    <mergeCell ref="G215:H215"/>
    <mergeCell ref="G238:H238"/>
    <mergeCell ref="J238:K238"/>
    <mergeCell ref="A238:F238"/>
    <mergeCell ref="J236:K236"/>
    <mergeCell ref="G236:H236"/>
    <mergeCell ref="F234:G234"/>
    <mergeCell ref="F275:G275"/>
    <mergeCell ref="J269:K269"/>
    <mergeCell ref="G269:H269"/>
    <mergeCell ref="J267:K267"/>
    <mergeCell ref="G315:H315"/>
    <mergeCell ref="J313:K313"/>
    <mergeCell ref="G313:H313"/>
    <mergeCell ref="J311:K311"/>
    <mergeCell ref="G311:H311"/>
    <mergeCell ref="J309:K309"/>
    <mergeCell ref="G287:H287"/>
    <mergeCell ref="J285:K285"/>
    <mergeCell ref="G285:H285"/>
    <mergeCell ref="G309:H309"/>
    <mergeCell ref="J307:K307"/>
    <mergeCell ref="G307:H307"/>
    <mergeCell ref="J305:K305"/>
    <mergeCell ref="G305:H305"/>
    <mergeCell ref="J303:K303"/>
    <mergeCell ref="G303:H303"/>
    <mergeCell ref="J315:K315"/>
    <mergeCell ref="J295:K295"/>
    <mergeCell ref="G295:H295"/>
    <mergeCell ref="J293:K293"/>
    <mergeCell ref="G293:H293"/>
    <mergeCell ref="J291:K291"/>
    <mergeCell ref="G291:H291"/>
    <mergeCell ref="J289:K289"/>
    <mergeCell ref="F283:G283"/>
    <mergeCell ref="J277:K277"/>
    <mergeCell ref="G277:H277"/>
    <mergeCell ref="J301:K301"/>
    <mergeCell ref="G301:H301"/>
    <mergeCell ref="J299:K299"/>
    <mergeCell ref="G299:H299"/>
    <mergeCell ref="J297:K297"/>
    <mergeCell ref="G297:H297"/>
    <mergeCell ref="G289:H289"/>
    <mergeCell ref="J287:K287"/>
    <mergeCell ref="G338:H338"/>
    <mergeCell ref="F336:G336"/>
    <mergeCell ref="J330:K330"/>
    <mergeCell ref="G330:H330"/>
    <mergeCell ref="G346:H346"/>
    <mergeCell ref="J346:K346"/>
    <mergeCell ref="A346:F346"/>
    <mergeCell ref="J344:K344"/>
    <mergeCell ref="G344:H344"/>
    <mergeCell ref="J342:K342"/>
    <mergeCell ref="G342:H342"/>
    <mergeCell ref="J390:K390"/>
    <mergeCell ref="G390:H390"/>
    <mergeCell ref="J328:K328"/>
    <mergeCell ref="G328:H328"/>
    <mergeCell ref="F325:G325"/>
    <mergeCell ref="J317:K317"/>
    <mergeCell ref="G317:H317"/>
    <mergeCell ref="A350:L350"/>
    <mergeCell ref="J375:K375"/>
    <mergeCell ref="G375:H375"/>
    <mergeCell ref="J368:K368"/>
    <mergeCell ref="G368:H368"/>
    <mergeCell ref="J358:K358"/>
    <mergeCell ref="G358:H358"/>
    <mergeCell ref="J388:K388"/>
    <mergeCell ref="G388:H388"/>
    <mergeCell ref="J385:K385"/>
    <mergeCell ref="G385:H385"/>
    <mergeCell ref="F383:G383"/>
    <mergeCell ref="J377:K377"/>
    <mergeCell ref="G377:H377"/>
    <mergeCell ref="J340:K340"/>
    <mergeCell ref="G340:H340"/>
    <mergeCell ref="J338:K338"/>
    <mergeCell ref="J410:K410"/>
    <mergeCell ref="G410:H410"/>
    <mergeCell ref="J408:K408"/>
    <mergeCell ref="G408:H408"/>
    <mergeCell ref="J406:K406"/>
    <mergeCell ref="G406:H406"/>
    <mergeCell ref="G394:H394"/>
    <mergeCell ref="J392:K392"/>
    <mergeCell ref="G392:H392"/>
    <mergeCell ref="G429:H429"/>
    <mergeCell ref="F426:G426"/>
    <mergeCell ref="J418:K418"/>
    <mergeCell ref="G418:H418"/>
    <mergeCell ref="J416:K416"/>
    <mergeCell ref="G416:H416"/>
    <mergeCell ref="G414:H414"/>
    <mergeCell ref="J412:K412"/>
    <mergeCell ref="G412:H412"/>
    <mergeCell ref="A445:F445"/>
    <mergeCell ref="G441:H441"/>
    <mergeCell ref="J441:K441"/>
    <mergeCell ref="A441:F441"/>
    <mergeCell ref="J439:K439"/>
    <mergeCell ref="G439:H439"/>
    <mergeCell ref="J394:K394"/>
    <mergeCell ref="J398:K398"/>
    <mergeCell ref="G398:H398"/>
    <mergeCell ref="J396:K396"/>
    <mergeCell ref="G396:H396"/>
    <mergeCell ref="G445:H445"/>
    <mergeCell ref="J445:K445"/>
    <mergeCell ref="F437:G437"/>
    <mergeCell ref="J431:K431"/>
    <mergeCell ref="G431:H431"/>
    <mergeCell ref="J429:K429"/>
    <mergeCell ref="J404:K404"/>
    <mergeCell ref="G404:H404"/>
    <mergeCell ref="J402:K402"/>
    <mergeCell ref="G402:H402"/>
    <mergeCell ref="J400:K400"/>
    <mergeCell ref="G400:H400"/>
    <mergeCell ref="J414:K414"/>
  </mergeCells>
  <pageMargins left="0.4" right="0.2" top="0.2" bottom="0.4" header="0.2" footer="0.2"/>
  <pageSetup paperSize="9" scale="60" fitToHeight="0" orientation="portrait" horizontalDpi="4294967292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370"/>
  <sheetViews>
    <sheetView topLeftCell="A152" workbookViewId="0">
      <selection activeCell="G175" sqref="G175"/>
    </sheetView>
  </sheetViews>
  <sheetFormatPr defaultColWidth="9.140625" defaultRowHeight="12.75" x14ac:dyDescent="0.2"/>
  <cols>
    <col min="1" max="6" width="9.140625" customWidth="1"/>
    <col min="7" max="7" width="45.85546875" customWidth="1"/>
    <col min="8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31883</v>
      </c>
      <c r="M1">
        <v>144896284</v>
      </c>
      <c r="N1">
        <v>11</v>
      </c>
      <c r="O1">
        <v>6</v>
      </c>
      <c r="P1">
        <v>5</v>
      </c>
      <c r="Q1">
        <v>6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365</v>
      </c>
      <c r="C12" s="1">
        <v>0</v>
      </c>
      <c r="D12" s="1">
        <f>ROW(A303)</f>
        <v>303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508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B303</f>
        <v>365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1</v>
      </c>
      <c r="G18" s="2" t="str">
        <f t="shared" si="0"/>
        <v>Ремонт стрелочных переводов жд пути станции Промплощадка 13,13а,14,14а_июнь</v>
      </c>
      <c r="H18" s="2"/>
      <c r="I18" s="2"/>
      <c r="J18" s="2"/>
      <c r="K18" s="2"/>
      <c r="L18" s="2"/>
      <c r="M18" s="2"/>
      <c r="N18" s="2"/>
      <c r="O18" s="2">
        <f t="shared" ref="O18:AT18" si="1">O303</f>
        <v>14272816.91</v>
      </c>
      <c r="P18" s="2">
        <f t="shared" si="1"/>
        <v>12057869.07</v>
      </c>
      <c r="Q18" s="2">
        <f t="shared" si="1"/>
        <v>1331484.04</v>
      </c>
      <c r="R18" s="2">
        <f t="shared" si="1"/>
        <v>278301.59999999998</v>
      </c>
      <c r="S18" s="2">
        <f t="shared" si="1"/>
        <v>883463.8</v>
      </c>
      <c r="T18" s="2">
        <f t="shared" si="1"/>
        <v>0</v>
      </c>
      <c r="U18" s="2">
        <f t="shared" si="1"/>
        <v>2747.7552592000002</v>
      </c>
      <c r="V18" s="2">
        <f t="shared" si="1"/>
        <v>550.46338009999999</v>
      </c>
      <c r="W18" s="2">
        <f t="shared" si="1"/>
        <v>0</v>
      </c>
      <c r="X18" s="2">
        <f t="shared" si="1"/>
        <v>1258689.28</v>
      </c>
      <c r="Y18" s="2">
        <f t="shared" si="1"/>
        <v>679684.19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16308046.02</v>
      </c>
      <c r="AS18" s="2">
        <f t="shared" si="1"/>
        <v>16308046.02</v>
      </c>
      <c r="AT18" s="2">
        <f t="shared" si="1"/>
        <v>0</v>
      </c>
      <c r="AU18" s="2">
        <f t="shared" ref="AU18:BZ18" si="2">AU303</f>
        <v>0</v>
      </c>
      <c r="AV18" s="2">
        <f t="shared" si="2"/>
        <v>12057869.07</v>
      </c>
      <c r="AW18" s="2">
        <f t="shared" si="2"/>
        <v>12057869.07</v>
      </c>
      <c r="AX18" s="2">
        <f t="shared" si="2"/>
        <v>0</v>
      </c>
      <c r="AY18" s="2">
        <f t="shared" si="2"/>
        <v>12057869.07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96855.64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ROW(A271)</f>
        <v>271</v>
      </c>
      <c r="E20" s="1"/>
      <c r="F20" s="1" t="s">
        <v>3</v>
      </c>
      <c r="G20" s="1" t="s">
        <v>6</v>
      </c>
      <c r="H20" s="1" t="s">
        <v>3</v>
      </c>
      <c r="I20" s="1">
        <v>0</v>
      </c>
      <c r="J20" s="1" t="s">
        <v>16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2</v>
      </c>
      <c r="W20" s="1"/>
      <c r="X20" s="1"/>
      <c r="Y20" s="1"/>
      <c r="Z20" s="1"/>
      <c r="AA20" s="1"/>
      <c r="AB20" s="1" t="s">
        <v>8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B271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Ремонт стрелочных переводов жд пути станции Промплощадка 13,13а,14,14а_июнь</v>
      </c>
      <c r="H22" s="2"/>
      <c r="I22" s="2"/>
      <c r="J22" s="2"/>
      <c r="K22" s="2"/>
      <c r="L22" s="2"/>
      <c r="M22" s="2"/>
      <c r="N22" s="2"/>
      <c r="O22" s="2">
        <f t="shared" ref="O22:AT22" si="8">O271</f>
        <v>14272816.91</v>
      </c>
      <c r="P22" s="2">
        <f t="shared" si="8"/>
        <v>12057869.07</v>
      </c>
      <c r="Q22" s="2">
        <f t="shared" si="8"/>
        <v>1331484.04</v>
      </c>
      <c r="R22" s="2">
        <f t="shared" si="8"/>
        <v>278301.59999999998</v>
      </c>
      <c r="S22" s="2">
        <f t="shared" si="8"/>
        <v>883463.8</v>
      </c>
      <c r="T22" s="2">
        <f t="shared" si="8"/>
        <v>0</v>
      </c>
      <c r="U22" s="2">
        <f t="shared" si="8"/>
        <v>2747.7552592000002</v>
      </c>
      <c r="V22" s="2">
        <f t="shared" si="8"/>
        <v>550.46338009999999</v>
      </c>
      <c r="W22" s="2">
        <f t="shared" si="8"/>
        <v>0</v>
      </c>
      <c r="X22" s="2">
        <f t="shared" si="8"/>
        <v>1258689.28</v>
      </c>
      <c r="Y22" s="2">
        <f t="shared" si="8"/>
        <v>679684.19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16308046.02</v>
      </c>
      <c r="AS22" s="2">
        <f t="shared" si="8"/>
        <v>16308046.02</v>
      </c>
      <c r="AT22" s="2">
        <f t="shared" si="8"/>
        <v>0</v>
      </c>
      <c r="AU22" s="2">
        <f t="shared" ref="AU22:BZ22" si="9">AU271</f>
        <v>0</v>
      </c>
      <c r="AV22" s="2">
        <f t="shared" si="9"/>
        <v>12057869.07</v>
      </c>
      <c r="AW22" s="2">
        <f t="shared" si="9"/>
        <v>12057869.07</v>
      </c>
      <c r="AX22" s="2">
        <f t="shared" si="9"/>
        <v>0</v>
      </c>
      <c r="AY22" s="2">
        <f t="shared" si="9"/>
        <v>12057869.07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96855.64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ROW(A58)</f>
        <v>58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Железнодорожный путь № 13 (тип рельса Р65)</v>
      </c>
      <c r="H26" s="2"/>
      <c r="I26" s="2"/>
      <c r="J26" s="2"/>
      <c r="K26" s="2"/>
      <c r="L26" s="2"/>
      <c r="M26" s="2"/>
      <c r="N26" s="2"/>
      <c r="O26" s="2">
        <f t="shared" ref="O26:AT26" si="15">O58</f>
        <v>3829621.09</v>
      </c>
      <c r="P26" s="2">
        <f t="shared" si="15"/>
        <v>3238450.05</v>
      </c>
      <c r="Q26" s="2">
        <f t="shared" si="15"/>
        <v>316728.15999999997</v>
      </c>
      <c r="R26" s="2">
        <f t="shared" si="15"/>
        <v>67883.73</v>
      </c>
      <c r="S26" s="2">
        <f t="shared" si="15"/>
        <v>274442.88</v>
      </c>
      <c r="T26" s="2">
        <f t="shared" si="15"/>
        <v>0</v>
      </c>
      <c r="U26" s="2">
        <f t="shared" si="15"/>
        <v>866.1218732000001</v>
      </c>
      <c r="V26" s="2">
        <f t="shared" si="15"/>
        <v>133.17856460000002</v>
      </c>
      <c r="W26" s="2">
        <f t="shared" si="15"/>
        <v>0</v>
      </c>
      <c r="X26" s="2">
        <f t="shared" si="15"/>
        <v>370996.51</v>
      </c>
      <c r="Y26" s="2">
        <f t="shared" si="15"/>
        <v>201644.64</v>
      </c>
      <c r="Z26" s="2">
        <f t="shared" si="15"/>
        <v>0</v>
      </c>
      <c r="AA26" s="2">
        <f t="shared" si="15"/>
        <v>0</v>
      </c>
      <c r="AB26" s="2">
        <f t="shared" si="15"/>
        <v>3829621.09</v>
      </c>
      <c r="AC26" s="2">
        <f t="shared" si="15"/>
        <v>3238450.05</v>
      </c>
      <c r="AD26" s="2">
        <f t="shared" si="15"/>
        <v>316728.15999999997</v>
      </c>
      <c r="AE26" s="2">
        <f t="shared" si="15"/>
        <v>67883.73</v>
      </c>
      <c r="AF26" s="2">
        <f t="shared" si="15"/>
        <v>274442.88</v>
      </c>
      <c r="AG26" s="2">
        <f t="shared" si="15"/>
        <v>0</v>
      </c>
      <c r="AH26" s="2">
        <f t="shared" si="15"/>
        <v>866.1218732000001</v>
      </c>
      <c r="AI26" s="2">
        <f t="shared" si="15"/>
        <v>133.17856460000002</v>
      </c>
      <c r="AJ26" s="2">
        <f t="shared" si="15"/>
        <v>0</v>
      </c>
      <c r="AK26" s="2">
        <f t="shared" si="15"/>
        <v>370996.51</v>
      </c>
      <c r="AL26" s="2">
        <f t="shared" si="15"/>
        <v>201644.64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4431342.43</v>
      </c>
      <c r="AS26" s="2">
        <f t="shared" si="15"/>
        <v>4431342.43</v>
      </c>
      <c r="AT26" s="2">
        <f t="shared" si="15"/>
        <v>0</v>
      </c>
      <c r="AU26" s="2">
        <f t="shared" ref="AU26:BZ26" si="16">AU58</f>
        <v>0</v>
      </c>
      <c r="AV26" s="2">
        <f t="shared" si="16"/>
        <v>3238450.05</v>
      </c>
      <c r="AW26" s="2">
        <f t="shared" si="16"/>
        <v>3238450.05</v>
      </c>
      <c r="AX26" s="2">
        <f t="shared" si="16"/>
        <v>0</v>
      </c>
      <c r="AY26" s="2">
        <f t="shared" si="16"/>
        <v>3238450.05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29080.19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CA58</f>
        <v>4431342.43</v>
      </c>
      <c r="CB26" s="2">
        <f t="shared" si="17"/>
        <v>4431342.43</v>
      </c>
      <c r="CC26" s="2">
        <f t="shared" si="17"/>
        <v>0</v>
      </c>
      <c r="CD26" s="2">
        <f t="shared" si="17"/>
        <v>0</v>
      </c>
      <c r="CE26" s="2">
        <f t="shared" si="17"/>
        <v>3238450.05</v>
      </c>
      <c r="CF26" s="2">
        <f t="shared" si="17"/>
        <v>3238450.05</v>
      </c>
      <c r="CG26" s="2">
        <f t="shared" si="17"/>
        <v>0</v>
      </c>
      <c r="CH26" s="2">
        <f t="shared" si="17"/>
        <v>3238450.05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29080.19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5</v>
      </c>
      <c r="F28" t="s">
        <v>19</v>
      </c>
      <c r="G28" t="s">
        <v>20</v>
      </c>
      <c r="H28" t="s">
        <v>21</v>
      </c>
      <c r="I28">
        <v>0.28000000000000003</v>
      </c>
      <c r="J28">
        <v>0</v>
      </c>
      <c r="K28">
        <v>0.28000000000000003</v>
      </c>
      <c r="O28">
        <f>ROUND(CP28,2)</f>
        <v>151232.67000000001</v>
      </c>
      <c r="P28">
        <f>ROUND(CQ28*I28,2)</f>
        <v>0</v>
      </c>
      <c r="Q28">
        <f>ROUND(CR28*I28,2)</f>
        <v>16787.509999999998</v>
      </c>
      <c r="R28">
        <f>ROUND(CS28*I28,2)</f>
        <v>6047.03</v>
      </c>
      <c r="S28">
        <f>ROUND(CT28*I28,2)</f>
        <v>134445.16</v>
      </c>
      <c r="T28">
        <f>ROUND(CU28*I28,2)</f>
        <v>0</v>
      </c>
      <c r="U28">
        <f>CV28*I28</f>
        <v>436.80000000000007</v>
      </c>
      <c r="V28">
        <f>CW28*I28</f>
        <v>12.32</v>
      </c>
      <c r="W28">
        <f>ROUND(CX28*I28,2)</f>
        <v>0</v>
      </c>
      <c r="X28">
        <f t="shared" ref="X28:Y30" si="21">ROUND(CY28,2)</f>
        <v>153136.49</v>
      </c>
      <c r="Y28">
        <f t="shared" si="21"/>
        <v>91319.92</v>
      </c>
      <c r="AA28">
        <v>145691663</v>
      </c>
      <c r="AB28">
        <f>ROUND((AC28+AD28+AF28),2)</f>
        <v>16906.96</v>
      </c>
      <c r="AC28">
        <f>ROUND((ES28),2)</f>
        <v>0</v>
      </c>
      <c r="AD28">
        <f>ROUND((((ET28)-(EU28))+AE28),2)</f>
        <v>4629.76</v>
      </c>
      <c r="AE28">
        <f t="shared" ref="AE28:AF30" si="22">ROUND((EU28),2)</f>
        <v>552.20000000000005</v>
      </c>
      <c r="AF28">
        <f t="shared" si="22"/>
        <v>12277.2</v>
      </c>
      <c r="AG28">
        <f>ROUND((AP28),2)</f>
        <v>0</v>
      </c>
      <c r="AH28">
        <f t="shared" ref="AH28:AI30" si="23">(EW28)</f>
        <v>1560</v>
      </c>
      <c r="AI28">
        <f t="shared" si="23"/>
        <v>44</v>
      </c>
      <c r="AJ28">
        <f>(AS28)</f>
        <v>0</v>
      </c>
      <c r="AK28">
        <v>16906.96</v>
      </c>
      <c r="AL28">
        <v>0</v>
      </c>
      <c r="AM28">
        <v>4629.76</v>
      </c>
      <c r="AN28">
        <v>552.20000000000005</v>
      </c>
      <c r="AO28">
        <v>12277.2</v>
      </c>
      <c r="AP28">
        <v>0</v>
      </c>
      <c r="AQ28">
        <v>1560</v>
      </c>
      <c r="AR28">
        <v>44</v>
      </c>
      <c r="AS28">
        <v>0</v>
      </c>
      <c r="AT28">
        <v>109</v>
      </c>
      <c r="AU28">
        <v>65</v>
      </c>
      <c r="AV28">
        <v>1</v>
      </c>
      <c r="AW28">
        <v>1</v>
      </c>
      <c r="AZ28">
        <v>1</v>
      </c>
      <c r="BA28">
        <v>39.11</v>
      </c>
      <c r="BB28">
        <v>12.95</v>
      </c>
      <c r="BC28">
        <v>8.9499999999999993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28002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39.11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109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151232.67000000001</v>
      </c>
      <c r="CQ28">
        <f>AC28*BC28</f>
        <v>0</v>
      </c>
      <c r="CR28">
        <f>(((ET28)*BB28-(EU28)*BS28)+AE28*BS28)</f>
        <v>59955.392</v>
      </c>
      <c r="CS28">
        <f>AE28*BS28</f>
        <v>21596.542000000001</v>
      </c>
      <c r="CT28">
        <f>AF28*BA28</f>
        <v>480161.29200000002</v>
      </c>
      <c r="CU28">
        <f t="shared" ref="CU28:CX30" si="24">AG28</f>
        <v>0</v>
      </c>
      <c r="CV28">
        <f t="shared" si="24"/>
        <v>1560</v>
      </c>
      <c r="CW28">
        <f t="shared" si="24"/>
        <v>44</v>
      </c>
      <c r="CX28">
        <f t="shared" si="24"/>
        <v>0</v>
      </c>
      <c r="CY28">
        <f>(((S28+R28)*AT28)/100)</f>
        <v>153136.4871</v>
      </c>
      <c r="CZ28">
        <f>(((S28+R28)*AU28)/100)</f>
        <v>91319.92349999999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140625474</v>
      </c>
      <c r="EF28">
        <v>2</v>
      </c>
      <c r="EG28" t="s">
        <v>23</v>
      </c>
      <c r="EH28">
        <v>22</v>
      </c>
      <c r="EI28" t="s">
        <v>24</v>
      </c>
      <c r="EJ28">
        <v>1</v>
      </c>
      <c r="EK28">
        <v>28002</v>
      </c>
      <c r="EL28" t="s">
        <v>24</v>
      </c>
      <c r="EM28" t="s">
        <v>25</v>
      </c>
      <c r="EO28" t="s">
        <v>3</v>
      </c>
      <c r="EQ28">
        <v>0</v>
      </c>
      <c r="ER28">
        <v>16906.96</v>
      </c>
      <c r="ES28">
        <v>0</v>
      </c>
      <c r="ET28">
        <v>4629.76</v>
      </c>
      <c r="EU28">
        <v>552.20000000000005</v>
      </c>
      <c r="EV28">
        <v>12277.2</v>
      </c>
      <c r="EW28">
        <v>1560</v>
      </c>
      <c r="EX28">
        <v>44</v>
      </c>
      <c r="EY28">
        <v>0</v>
      </c>
      <c r="FQ28">
        <v>0</v>
      </c>
      <c r="FR28">
        <f t="shared" ref="FR28:FR56" si="25">ROUND(IF(BI28=3,GM28,0),2)</f>
        <v>0</v>
      </c>
      <c r="FS28">
        <v>0</v>
      </c>
      <c r="FX28">
        <v>109</v>
      </c>
      <c r="FY28">
        <v>65</v>
      </c>
      <c r="GA28" t="s">
        <v>3</v>
      </c>
      <c r="GD28">
        <v>1</v>
      </c>
      <c r="GF28">
        <v>1552010324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56" si="26">ROUND(IF(AND(BH28=3,BI28=3,FS28&lt;&gt;0),P28,0),2)</f>
        <v>0</v>
      </c>
      <c r="GM28">
        <f>ROUND(O28+X28+Y28,2)+GX28</f>
        <v>395689.08</v>
      </c>
      <c r="GN28">
        <f>IF(OR(BI28=0,BI28=1),ROUND(O28+X28+Y28,2),0)</f>
        <v>395689.08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ROUND((GT28),2)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IK28">
        <v>0</v>
      </c>
    </row>
    <row r="29" spans="1:24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28</v>
      </c>
      <c r="F29" t="s">
        <v>29</v>
      </c>
      <c r="G29" t="s">
        <v>30</v>
      </c>
      <c r="H29" t="s">
        <v>31</v>
      </c>
      <c r="I29">
        <f>ROUND(300.69/1000,9)</f>
        <v>0.30069000000000001</v>
      </c>
      <c r="J29">
        <v>0</v>
      </c>
      <c r="K29">
        <f>ROUND(300.69/1000,9)</f>
        <v>0.30069000000000001</v>
      </c>
      <c r="O29">
        <f>ROUND(CP29,2)</f>
        <v>30777.93</v>
      </c>
      <c r="P29">
        <f>ROUND(CQ29*I29,2)</f>
        <v>35.01</v>
      </c>
      <c r="Q29">
        <f>ROUND(CR29*I29,2)</f>
        <v>28717.62</v>
      </c>
      <c r="R29">
        <f>ROUND(CS29*I29,2)</f>
        <v>9698.7000000000007</v>
      </c>
      <c r="S29">
        <f>ROUND(CT29*I29,2)</f>
        <v>2025.3</v>
      </c>
      <c r="T29">
        <f>ROUND(CU29*I29,2)</f>
        <v>0</v>
      </c>
      <c r="U29">
        <f>CV29*I29</f>
        <v>6.6392351999999999</v>
      </c>
      <c r="V29">
        <f>CW29*I29</f>
        <v>18.369152100000001</v>
      </c>
      <c r="W29">
        <f>ROUND(CX29*I29,2)</f>
        <v>0</v>
      </c>
      <c r="X29">
        <f t="shared" si="21"/>
        <v>10786.08</v>
      </c>
      <c r="Y29">
        <f t="shared" si="21"/>
        <v>5393.04</v>
      </c>
      <c r="AA29">
        <v>145691663</v>
      </c>
      <c r="AB29">
        <f>ROUND((AC29+AD29+AF29),2)</f>
        <v>7560.19</v>
      </c>
      <c r="AC29">
        <f>ROUND((ES29),2)</f>
        <v>13.01</v>
      </c>
      <c r="AD29">
        <f>ROUND((((ET29)-(EU29))+AE29),2)</f>
        <v>7374.96</v>
      </c>
      <c r="AE29">
        <f t="shared" si="22"/>
        <v>824.72</v>
      </c>
      <c r="AF29">
        <f t="shared" si="22"/>
        <v>172.22</v>
      </c>
      <c r="AG29">
        <f>ROUND((AP29),2)</f>
        <v>0</v>
      </c>
      <c r="AH29">
        <f t="shared" si="23"/>
        <v>22.08</v>
      </c>
      <c r="AI29">
        <f t="shared" si="23"/>
        <v>61.09</v>
      </c>
      <c r="AJ29">
        <f>(AS29)</f>
        <v>0</v>
      </c>
      <c r="AK29">
        <v>7560.19</v>
      </c>
      <c r="AL29">
        <v>13.01</v>
      </c>
      <c r="AM29">
        <v>7374.96</v>
      </c>
      <c r="AN29">
        <v>824.72</v>
      </c>
      <c r="AO29">
        <v>172.22</v>
      </c>
      <c r="AP29">
        <v>0</v>
      </c>
      <c r="AQ29">
        <v>22.08</v>
      </c>
      <c r="AR29">
        <v>61.09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39.11</v>
      </c>
      <c r="BB29">
        <v>12.95</v>
      </c>
      <c r="BC29">
        <v>8.9499999999999993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1001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39.11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30777.929999999997</v>
      </c>
      <c r="CQ29">
        <f>AC29*BC29</f>
        <v>116.4395</v>
      </c>
      <c r="CR29">
        <f>(((ET29)*BB29-(EU29)*BS29)+AE29*BS29)</f>
        <v>95505.731999999989</v>
      </c>
      <c r="CS29">
        <f>AE29*BS29</f>
        <v>32254.799200000001</v>
      </c>
      <c r="CT29">
        <f>AF29*BA29</f>
        <v>6735.5241999999998</v>
      </c>
      <c r="CU29">
        <f t="shared" si="24"/>
        <v>0</v>
      </c>
      <c r="CV29">
        <f t="shared" si="24"/>
        <v>22.08</v>
      </c>
      <c r="CW29">
        <f t="shared" si="24"/>
        <v>61.09</v>
      </c>
      <c r="CX29">
        <f t="shared" si="24"/>
        <v>0</v>
      </c>
      <c r="CY29">
        <f>(((S29+R29)*AT29)/100)</f>
        <v>10786.08</v>
      </c>
      <c r="CZ29">
        <f>(((S29+R29)*AU29)/100)</f>
        <v>5393.04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31</v>
      </c>
      <c r="DW29" t="s">
        <v>31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140624985</v>
      </c>
      <c r="EF29">
        <v>2</v>
      </c>
      <c r="EG29" t="s">
        <v>23</v>
      </c>
      <c r="EH29">
        <v>1</v>
      </c>
      <c r="EI29" t="s">
        <v>33</v>
      </c>
      <c r="EJ29">
        <v>1</v>
      </c>
      <c r="EK29">
        <v>1001</v>
      </c>
      <c r="EL29" t="s">
        <v>34</v>
      </c>
      <c r="EM29" t="s">
        <v>35</v>
      </c>
      <c r="EO29" t="s">
        <v>3</v>
      </c>
      <c r="EQ29">
        <v>0</v>
      </c>
      <c r="ER29">
        <v>7560.19</v>
      </c>
      <c r="ES29">
        <v>13.01</v>
      </c>
      <c r="ET29">
        <v>7374.96</v>
      </c>
      <c r="EU29">
        <v>824.72</v>
      </c>
      <c r="EV29">
        <v>172.22</v>
      </c>
      <c r="EW29">
        <v>22.08</v>
      </c>
      <c r="EX29">
        <v>61.09</v>
      </c>
      <c r="EY29">
        <v>0</v>
      </c>
      <c r="FQ29">
        <v>0</v>
      </c>
      <c r="FR29">
        <f t="shared" si="25"/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-1644104511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26"/>
        <v>0</v>
      </c>
      <c r="GM29">
        <f>ROUND(O29+X29+Y29,2)+GX29</f>
        <v>46957.05</v>
      </c>
      <c r="GN29">
        <f>IF(OR(BI29=0,BI29=1),ROUND(O29+X29+Y29,2),0)</f>
        <v>46957.05</v>
      </c>
      <c r="GO29">
        <f>IF(BI29=2,ROUND(O29+X29+Y29,2),0)</f>
        <v>0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ROUND((GT29),2)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36</v>
      </c>
      <c r="HO29" t="s">
        <v>37</v>
      </c>
      <c r="HP29" t="s">
        <v>34</v>
      </c>
      <c r="HQ29" t="s">
        <v>34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38</v>
      </c>
      <c r="F30" t="s">
        <v>39</v>
      </c>
      <c r="G30" t="s">
        <v>40</v>
      </c>
      <c r="H30" t="s">
        <v>41</v>
      </c>
      <c r="I30">
        <f>ROUND(1400/1000,9)</f>
        <v>1.4</v>
      </c>
      <c r="J30">
        <v>0</v>
      </c>
      <c r="K30">
        <f>ROUND(1400/1000,9)</f>
        <v>1.4</v>
      </c>
      <c r="O30">
        <f>ROUND(CP30,2)</f>
        <v>1721.81</v>
      </c>
      <c r="P30">
        <f>ROUND(CQ30*I30,2)</f>
        <v>0</v>
      </c>
      <c r="Q30">
        <f>ROUND(CR30*I30,2)</f>
        <v>1721.81</v>
      </c>
      <c r="R30">
        <f>ROUND(CS30*I30,2)</f>
        <v>732.06</v>
      </c>
      <c r="S30">
        <f>ROUND(CT30*I30,2)</f>
        <v>0</v>
      </c>
      <c r="T30">
        <f>ROUND(CU30*I30,2)</f>
        <v>0</v>
      </c>
      <c r="U30">
        <f>CV30*I30</f>
        <v>0</v>
      </c>
      <c r="V30">
        <f>CW30*I30</f>
        <v>1.3859999999999999</v>
      </c>
      <c r="W30">
        <f>ROUND(CX30*I30,2)</f>
        <v>0</v>
      </c>
      <c r="X30">
        <f t="shared" si="21"/>
        <v>651.53</v>
      </c>
      <c r="Y30">
        <f t="shared" si="21"/>
        <v>300.14</v>
      </c>
      <c r="AA30">
        <v>145691663</v>
      </c>
      <c r="AB30">
        <f>ROUND((AC30+AD30+AF30),2)</f>
        <v>94.97</v>
      </c>
      <c r="AC30">
        <f>ROUND((ES30),2)</f>
        <v>0</v>
      </c>
      <c r="AD30">
        <f>ROUND((((ET30)-(EU30))+AE30),2)</f>
        <v>94.97</v>
      </c>
      <c r="AE30">
        <f t="shared" si="22"/>
        <v>13.37</v>
      </c>
      <c r="AF30">
        <f t="shared" si="22"/>
        <v>0</v>
      </c>
      <c r="AG30">
        <f>ROUND((AP30),2)</f>
        <v>0</v>
      </c>
      <c r="AH30">
        <f t="shared" si="23"/>
        <v>0</v>
      </c>
      <c r="AI30">
        <f t="shared" si="23"/>
        <v>0.99</v>
      </c>
      <c r="AJ30">
        <f>(AS30)</f>
        <v>0</v>
      </c>
      <c r="AK30">
        <v>94.97</v>
      </c>
      <c r="AL30">
        <v>0</v>
      </c>
      <c r="AM30">
        <v>94.97</v>
      </c>
      <c r="AN30">
        <v>13.37</v>
      </c>
      <c r="AO30">
        <v>0</v>
      </c>
      <c r="AP30">
        <v>0</v>
      </c>
      <c r="AQ30">
        <v>0</v>
      </c>
      <c r="AR30">
        <v>0.99</v>
      </c>
      <c r="AS30">
        <v>0</v>
      </c>
      <c r="AT30">
        <v>89</v>
      </c>
      <c r="AU30">
        <v>41</v>
      </c>
      <c r="AV30">
        <v>1</v>
      </c>
      <c r="AW30">
        <v>1</v>
      </c>
      <c r="AZ30">
        <v>1</v>
      </c>
      <c r="BA30">
        <v>39.11</v>
      </c>
      <c r="BB30">
        <v>12.95</v>
      </c>
      <c r="BC30">
        <v>8.9499999999999993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42</v>
      </c>
      <c r="BM30">
        <v>1006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39.11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1721.81</v>
      </c>
      <c r="CQ30">
        <f>AC30*BC30</f>
        <v>0</v>
      </c>
      <c r="CR30">
        <f>(((ET30)*BB30-(EU30)*BS30)+AE30*BS30)</f>
        <v>1229.8615</v>
      </c>
      <c r="CS30">
        <f>AE30*BS30</f>
        <v>522.90069999999992</v>
      </c>
      <c r="CT30">
        <f>AF30*BA30</f>
        <v>0</v>
      </c>
      <c r="CU30">
        <f t="shared" si="24"/>
        <v>0</v>
      </c>
      <c r="CV30">
        <f t="shared" si="24"/>
        <v>0</v>
      </c>
      <c r="CW30">
        <f t="shared" si="24"/>
        <v>0.99</v>
      </c>
      <c r="CX30">
        <f t="shared" si="24"/>
        <v>0</v>
      </c>
      <c r="CY30">
        <f>(((S30+R30)*AT30)/100)</f>
        <v>651.53339999999992</v>
      </c>
      <c r="CZ30">
        <f>(((S30+R30)*AU30)/100)</f>
        <v>300.14459999999997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41</v>
      </c>
      <c r="DW30" t="s">
        <v>41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140624992</v>
      </c>
      <c r="EF30">
        <v>2</v>
      </c>
      <c r="EG30" t="s">
        <v>23</v>
      </c>
      <c r="EH30">
        <v>1</v>
      </c>
      <c r="EI30" t="s">
        <v>33</v>
      </c>
      <c r="EJ30">
        <v>1</v>
      </c>
      <c r="EK30">
        <v>1006</v>
      </c>
      <c r="EL30" t="s">
        <v>43</v>
      </c>
      <c r="EM30" t="s">
        <v>35</v>
      </c>
      <c r="EO30" t="s">
        <v>3</v>
      </c>
      <c r="EQ30">
        <v>0</v>
      </c>
      <c r="ER30">
        <v>94.97</v>
      </c>
      <c r="ES30">
        <v>0</v>
      </c>
      <c r="ET30">
        <v>94.97</v>
      </c>
      <c r="EU30">
        <v>13.37</v>
      </c>
      <c r="EV30">
        <v>0</v>
      </c>
      <c r="EW30">
        <v>0</v>
      </c>
      <c r="EX30">
        <v>0.99</v>
      </c>
      <c r="EY30">
        <v>0</v>
      </c>
      <c r="FQ30">
        <v>0</v>
      </c>
      <c r="FR30">
        <f t="shared" si="25"/>
        <v>0</v>
      </c>
      <c r="FS30">
        <v>0</v>
      </c>
      <c r="FX30">
        <v>89</v>
      </c>
      <c r="FY30">
        <v>41</v>
      </c>
      <c r="GA30" t="s">
        <v>3</v>
      </c>
      <c r="GD30">
        <v>1</v>
      </c>
      <c r="GF30">
        <v>-1378885767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26"/>
        <v>0</v>
      </c>
      <c r="GM30">
        <f>ROUND(O30+X30+Y30,2)+GX30</f>
        <v>2673.48</v>
      </c>
      <c r="GN30">
        <f>IF(OR(BI30=0,BI30=1),ROUND(O30+X30+Y30,2),0)</f>
        <v>2673.48</v>
      </c>
      <c r="GO30">
        <f>IF(BI30=2,ROUND(O30+X30+Y30,2),0)</f>
        <v>0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ROUND((GT30),2)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44</v>
      </c>
      <c r="HO30" t="s">
        <v>45</v>
      </c>
      <c r="HP30" t="s">
        <v>46</v>
      </c>
      <c r="HQ30" t="s">
        <v>46</v>
      </c>
      <c r="IK30">
        <v>0</v>
      </c>
    </row>
    <row r="31" spans="1:245" x14ac:dyDescent="0.2">
      <c r="A31">
        <v>17</v>
      </c>
      <c r="B31">
        <v>1</v>
      </c>
      <c r="E31" t="s">
        <v>47</v>
      </c>
      <c r="F31" t="s">
        <v>48</v>
      </c>
      <c r="G31" t="s">
        <v>49</v>
      </c>
      <c r="H31" t="s">
        <v>50</v>
      </c>
      <c r="I31">
        <v>421.4</v>
      </c>
      <c r="J31">
        <v>0</v>
      </c>
      <c r="K31">
        <v>421.4</v>
      </c>
      <c r="O31">
        <f>0</f>
        <v>0</v>
      </c>
      <c r="P31">
        <f>0</f>
        <v>0</v>
      </c>
      <c r="Q31">
        <f>0</f>
        <v>0</v>
      </c>
      <c r="R31">
        <f>0</f>
        <v>0</v>
      </c>
      <c r="S31">
        <f>0</f>
        <v>0</v>
      </c>
      <c r="T31">
        <f>0</f>
        <v>0</v>
      </c>
      <c r="U31">
        <f>0</f>
        <v>0</v>
      </c>
      <c r="V31">
        <f>0</f>
        <v>0</v>
      </c>
      <c r="W31">
        <f>0</f>
        <v>0</v>
      </c>
      <c r="X31">
        <f>0</f>
        <v>0</v>
      </c>
      <c r="Y31">
        <f>0</f>
        <v>0</v>
      </c>
      <c r="AA31">
        <v>145691663</v>
      </c>
      <c r="AB31">
        <f>ROUND((AK31),2)</f>
        <v>3.86</v>
      </c>
      <c r="AC31">
        <f>0</f>
        <v>0</v>
      </c>
      <c r="AD31">
        <f>0</f>
        <v>0</v>
      </c>
      <c r="AE31">
        <f>0</f>
        <v>0</v>
      </c>
      <c r="AF31">
        <f>0</f>
        <v>0</v>
      </c>
      <c r="AG31">
        <f>0</f>
        <v>0</v>
      </c>
      <c r="AH31">
        <f>0</f>
        <v>0</v>
      </c>
      <c r="AI31">
        <f>0</f>
        <v>0</v>
      </c>
      <c r="AJ31">
        <f>0</f>
        <v>0</v>
      </c>
      <c r="AK31">
        <v>3.86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15.58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51</v>
      </c>
      <c r="BM31">
        <v>700011</v>
      </c>
      <c r="BN31">
        <v>0</v>
      </c>
      <c r="BO31" t="s">
        <v>3</v>
      </c>
      <c r="BP31">
        <v>0</v>
      </c>
      <c r="BQ31">
        <v>40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AB31*AZ31</f>
        <v>60.138799999999996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50</v>
      </c>
      <c r="DW31" t="s">
        <v>50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140625621</v>
      </c>
      <c r="EF31">
        <v>40</v>
      </c>
      <c r="EG31" t="s">
        <v>52</v>
      </c>
      <c r="EH31">
        <v>107</v>
      </c>
      <c r="EI31" t="s">
        <v>53</v>
      </c>
      <c r="EJ31">
        <v>1</v>
      </c>
      <c r="EK31">
        <v>700011</v>
      </c>
      <c r="EL31" t="s">
        <v>54</v>
      </c>
      <c r="EM31" t="s">
        <v>55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25"/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-1332390239</v>
      </c>
      <c r="GG31">
        <v>2</v>
      </c>
      <c r="GH31">
        <v>1</v>
      </c>
      <c r="GI31">
        <v>4</v>
      </c>
      <c r="GJ31">
        <v>2</v>
      </c>
      <c r="GK31">
        <v>0</v>
      </c>
      <c r="GL31">
        <f t="shared" si="26"/>
        <v>0</v>
      </c>
      <c r="GM31">
        <f>ROUND(CP31*I31,2)</f>
        <v>25342.49</v>
      </c>
      <c r="GN31">
        <f>IF(OR(BI31=0,BI31=1),ROUND(CP31*I31,2),0)</f>
        <v>25342.49</v>
      </c>
      <c r="GO31">
        <f>IF(BI31=2,ROUND(CP31*I31,2),0)</f>
        <v>0</v>
      </c>
      <c r="GP31">
        <f>IF(BI31=4,ROUND(CP31*I31,2)+GX31,0)</f>
        <v>0</v>
      </c>
      <c r="GR31">
        <v>0</v>
      </c>
      <c r="GS31">
        <v>3</v>
      </c>
      <c r="GT31">
        <v>0</v>
      </c>
      <c r="GU31" t="s">
        <v>3</v>
      </c>
      <c r="GV31">
        <f>0</f>
        <v>0</v>
      </c>
      <c r="GW31">
        <v>1</v>
      </c>
      <c r="GX31">
        <f>0</f>
        <v>0</v>
      </c>
      <c r="HA31">
        <v>0</v>
      </c>
      <c r="HB31">
        <v>0</v>
      </c>
      <c r="HC31">
        <v>0</v>
      </c>
      <c r="HD31">
        <f>GM31</f>
        <v>25342.49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ROW(SmtRes!A26)</f>
        <v>26</v>
      </c>
      <c r="D32">
        <f>ROW(EtalonRes!A39)</f>
        <v>39</v>
      </c>
      <c r="E32" t="s">
        <v>56</v>
      </c>
      <c r="F32" t="s">
        <v>57</v>
      </c>
      <c r="G32" t="s">
        <v>58</v>
      </c>
      <c r="H32" t="s">
        <v>21</v>
      </c>
      <c r="I32">
        <v>0.2</v>
      </c>
      <c r="J32">
        <v>0</v>
      </c>
      <c r="K32">
        <v>0.2</v>
      </c>
      <c r="O32">
        <f t="shared" ref="O32:O53" si="27">ROUND(CP32,2)</f>
        <v>201375.35</v>
      </c>
      <c r="P32">
        <f t="shared" ref="P32:P53" si="28">ROUND(CQ32*I32,2)</f>
        <v>0</v>
      </c>
      <c r="Q32">
        <f t="shared" ref="Q32:Q53" si="29">ROUND(CR32*I32,2)</f>
        <v>122225.71</v>
      </c>
      <c r="R32">
        <f t="shared" ref="R32:R53" si="30">ROUND(CS32*I32,2)</f>
        <v>23456.3</v>
      </c>
      <c r="S32">
        <f t="shared" ref="S32:S53" si="31">ROUND(CT32*I32,2)</f>
        <v>79149.64</v>
      </c>
      <c r="T32">
        <f t="shared" ref="T32:T53" si="32">ROUND(CU32*I32,2)</f>
        <v>0</v>
      </c>
      <c r="U32">
        <f t="shared" ref="U32:U53" si="33">CV32*I32</f>
        <v>241.5</v>
      </c>
      <c r="V32">
        <f t="shared" ref="V32:V53" si="34">CW32*I32</f>
        <v>48.82</v>
      </c>
      <c r="W32">
        <f t="shared" ref="W32:W53" si="35">ROUND(CX32*I32,2)</f>
        <v>0</v>
      </c>
      <c r="X32">
        <f t="shared" ref="X32:X53" si="36">ROUND(CY32,2)</f>
        <v>111840.47</v>
      </c>
      <c r="Y32">
        <f t="shared" ref="Y32:Y53" si="37">ROUND(CZ32,2)</f>
        <v>56689.78</v>
      </c>
      <c r="AA32">
        <v>145691663</v>
      </c>
      <c r="AB32">
        <f t="shared" ref="AB32:AB53" si="38">ROUND((AC32+AD32+AF32),2)</f>
        <v>57310.25</v>
      </c>
      <c r="AC32">
        <f>ROUND(((ES32*0)),2)</f>
        <v>0</v>
      </c>
      <c r="AD32">
        <f>ROUND(((((ET32*1.25))-((EU32*1.25)))+AE32),2)</f>
        <v>47191.4</v>
      </c>
      <c r="AE32">
        <f>ROUND(((EU32*1.25)),2)</f>
        <v>2998.76</v>
      </c>
      <c r="AF32">
        <f>ROUND(((EV32*1.15)),2)</f>
        <v>10118.85</v>
      </c>
      <c r="AG32">
        <f t="shared" ref="AG32:AG53" si="39">ROUND((AP32),2)</f>
        <v>0</v>
      </c>
      <c r="AH32">
        <f>((EW32*1.15))</f>
        <v>1207.5</v>
      </c>
      <c r="AI32">
        <f>((EX32*1.25))</f>
        <v>244.1</v>
      </c>
      <c r="AJ32">
        <f t="shared" ref="AJ32:AJ53" si="40">(AS32)</f>
        <v>0</v>
      </c>
      <c r="AK32">
        <v>1497500.05</v>
      </c>
      <c r="AL32">
        <v>1450947.93</v>
      </c>
      <c r="AM32">
        <v>37753.120000000003</v>
      </c>
      <c r="AN32">
        <v>2399.0100000000002</v>
      </c>
      <c r="AO32">
        <v>8799</v>
      </c>
      <c r="AP32">
        <v>0</v>
      </c>
      <c r="AQ32">
        <v>1050</v>
      </c>
      <c r="AR32">
        <v>195.28</v>
      </c>
      <c r="AS32">
        <v>0</v>
      </c>
      <c r="AT32">
        <v>109</v>
      </c>
      <c r="AU32">
        <v>55.25</v>
      </c>
      <c r="AV32">
        <v>1</v>
      </c>
      <c r="AW32">
        <v>1</v>
      </c>
      <c r="AZ32">
        <v>1</v>
      </c>
      <c r="BA32">
        <v>39.11</v>
      </c>
      <c r="BB32">
        <v>12.95</v>
      </c>
      <c r="BC32">
        <v>8.9499999999999993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59</v>
      </c>
      <c r="BM32">
        <v>28001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39.11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109</v>
      </c>
      <c r="CA32">
        <v>65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509</v>
      </c>
      <c r="CO32">
        <v>0</v>
      </c>
      <c r="CP32">
        <f t="shared" ref="CP32:CP53" si="41">(P32+Q32+S32)</f>
        <v>201375.35</v>
      </c>
      <c r="CQ32">
        <f t="shared" ref="CQ32:CQ53" si="42">AC32*BC32</f>
        <v>0</v>
      </c>
      <c r="CR32">
        <f>((((ET32*1.25))*BB32-((EU32*1.25))*BS32)+AE32*BS32)</f>
        <v>611128.53222499997</v>
      </c>
      <c r="CS32">
        <f t="shared" ref="CS32:CS53" si="43">AE32*BS32</f>
        <v>117281.50360000001</v>
      </c>
      <c r="CT32">
        <f t="shared" ref="CT32:CT53" si="44">AF32*BA32</f>
        <v>395748.22350000002</v>
      </c>
      <c r="CU32">
        <f t="shared" ref="CU32:CU53" si="45">AG32</f>
        <v>0</v>
      </c>
      <c r="CV32">
        <f t="shared" ref="CV32:CV53" si="46">AH32</f>
        <v>1207.5</v>
      </c>
      <c r="CW32">
        <f t="shared" ref="CW32:CW53" si="47">AI32</f>
        <v>244.1</v>
      </c>
      <c r="CX32">
        <f t="shared" ref="CX32:CX53" si="48">AJ32</f>
        <v>0</v>
      </c>
      <c r="CY32">
        <f t="shared" ref="CY32:CY53" si="49">(((S32+R32)*AT32)/100)</f>
        <v>111840.47460000002</v>
      </c>
      <c r="CZ32">
        <f t="shared" ref="CZ32:CZ53" si="50">(((S32+R32)*AU32)/100)</f>
        <v>56689.781850000007</v>
      </c>
      <c r="DC32" t="s">
        <v>3</v>
      </c>
      <c r="DD32" t="s">
        <v>60</v>
      </c>
      <c r="DE32" t="s">
        <v>61</v>
      </c>
      <c r="DF32" t="s">
        <v>61</v>
      </c>
      <c r="DG32" t="s">
        <v>62</v>
      </c>
      <c r="DH32" t="s">
        <v>3</v>
      </c>
      <c r="DI32" t="s">
        <v>62</v>
      </c>
      <c r="DJ32" t="s">
        <v>61</v>
      </c>
      <c r="DK32" t="s">
        <v>3</v>
      </c>
      <c r="DL32" t="s">
        <v>3</v>
      </c>
      <c r="DM32" t="s">
        <v>63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140625085</v>
      </c>
      <c r="EF32">
        <v>2</v>
      </c>
      <c r="EG32" t="s">
        <v>23</v>
      </c>
      <c r="EH32">
        <v>22</v>
      </c>
      <c r="EI32" t="s">
        <v>24</v>
      </c>
      <c r="EJ32">
        <v>1</v>
      </c>
      <c r="EK32">
        <v>28001</v>
      </c>
      <c r="EL32" t="s">
        <v>24</v>
      </c>
      <c r="EM32" t="s">
        <v>25</v>
      </c>
      <c r="EO32" t="s">
        <v>64</v>
      </c>
      <c r="EQ32">
        <v>0</v>
      </c>
      <c r="ER32">
        <v>1497500.05</v>
      </c>
      <c r="ES32">
        <v>1450947.93</v>
      </c>
      <c r="ET32">
        <v>37753.120000000003</v>
      </c>
      <c r="EU32">
        <v>2399.0100000000002</v>
      </c>
      <c r="EV32">
        <v>8799</v>
      </c>
      <c r="EW32">
        <v>1050</v>
      </c>
      <c r="EX32">
        <v>195.28</v>
      </c>
      <c r="EY32">
        <v>0</v>
      </c>
      <c r="FQ32">
        <v>0</v>
      </c>
      <c r="FR32">
        <f t="shared" si="25"/>
        <v>0</v>
      </c>
      <c r="FS32">
        <v>0</v>
      </c>
      <c r="FX32">
        <v>109</v>
      </c>
      <c r="FY32">
        <v>55.25</v>
      </c>
      <c r="GA32" t="s">
        <v>3</v>
      </c>
      <c r="GD32">
        <v>1</v>
      </c>
      <c r="GF32">
        <v>-709505643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26"/>
        <v>0</v>
      </c>
      <c r="GM32">
        <f t="shared" ref="GM32:GM53" si="51">ROUND(O32+X32+Y32,2)+GX32</f>
        <v>369905.6</v>
      </c>
      <c r="GN32">
        <f t="shared" ref="GN32:GN53" si="52">IF(OR(BI32=0,BI32=1),ROUND(O32+X32+Y32,2),0)</f>
        <v>369905.6</v>
      </c>
      <c r="GO32">
        <f t="shared" ref="GO32:GO53" si="53">IF(BI32=2,ROUND(O32+X32+Y32,2),0)</f>
        <v>0</v>
      </c>
      <c r="GP32">
        <f t="shared" ref="GP32:GP53" si="54">IF(BI32=4,ROUND(O32+X32+Y32,2)+GX32,0)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53" si="55">ROUND((GT32),2)</f>
        <v>0</v>
      </c>
      <c r="GW32">
        <v>1</v>
      </c>
      <c r="GX32">
        <f t="shared" ref="GX32:GX53" si="56">ROUND(HC32*I32,2)</f>
        <v>0</v>
      </c>
      <c r="HA32">
        <v>0</v>
      </c>
      <c r="HB32">
        <v>0</v>
      </c>
      <c r="HC32">
        <f t="shared" ref="HC32:HC53" si="57">GV32*GW32</f>
        <v>0</v>
      </c>
      <c r="HE32" t="s">
        <v>3</v>
      </c>
      <c r="HF32" t="s">
        <v>3</v>
      </c>
      <c r="HM32" t="s">
        <v>3</v>
      </c>
      <c r="HN32" t="s">
        <v>26</v>
      </c>
      <c r="HO32" t="s">
        <v>27</v>
      </c>
      <c r="HP32" t="s">
        <v>24</v>
      </c>
      <c r="HQ32" t="s">
        <v>24</v>
      </c>
      <c r="IK32">
        <v>0</v>
      </c>
    </row>
    <row r="33" spans="1:245" x14ac:dyDescent="0.2">
      <c r="A33">
        <v>17</v>
      </c>
      <c r="B33">
        <v>1</v>
      </c>
      <c r="C33">
        <f>ROW(SmtRes!A38)</f>
        <v>38</v>
      </c>
      <c r="D33">
        <f>ROW(EtalonRes!A65)</f>
        <v>65</v>
      </c>
      <c r="E33" t="s">
        <v>65</v>
      </c>
      <c r="F33" t="s">
        <v>66</v>
      </c>
      <c r="G33" t="s">
        <v>67</v>
      </c>
      <c r="H33" t="s">
        <v>21</v>
      </c>
      <c r="I33">
        <v>0.08</v>
      </c>
      <c r="J33">
        <v>0</v>
      </c>
      <c r="K33">
        <v>0.08</v>
      </c>
      <c r="O33">
        <f t="shared" si="27"/>
        <v>85103.57</v>
      </c>
      <c r="P33">
        <f t="shared" si="28"/>
        <v>0</v>
      </c>
      <c r="Q33">
        <f t="shared" si="29"/>
        <v>51936.1</v>
      </c>
      <c r="R33">
        <f t="shared" si="30"/>
        <v>10285.65</v>
      </c>
      <c r="S33">
        <f t="shared" si="31"/>
        <v>33167.47</v>
      </c>
      <c r="T33">
        <f t="shared" si="32"/>
        <v>0</v>
      </c>
      <c r="U33">
        <f t="shared" si="33"/>
        <v>101.2</v>
      </c>
      <c r="V33">
        <f t="shared" si="34"/>
        <v>21.368000000000002</v>
      </c>
      <c r="W33">
        <f t="shared" si="35"/>
        <v>0</v>
      </c>
      <c r="X33">
        <f t="shared" si="36"/>
        <v>47363.9</v>
      </c>
      <c r="Y33">
        <f t="shared" si="37"/>
        <v>24007.85</v>
      </c>
      <c r="AA33">
        <v>145691663</v>
      </c>
      <c r="AB33">
        <f t="shared" si="38"/>
        <v>60732.07</v>
      </c>
      <c r="AC33">
        <f>ROUND(((ES33*0)),2)</f>
        <v>0</v>
      </c>
      <c r="AD33">
        <f>ROUND(((((ET33*1.25))-((EU33*1.25)))+AE33),2)</f>
        <v>50131.37</v>
      </c>
      <c r="AE33">
        <f>ROUND(((EU33*1.25)),2)</f>
        <v>3287.41</v>
      </c>
      <c r="AF33">
        <f>ROUND(((EV33*1.15)),2)</f>
        <v>10600.7</v>
      </c>
      <c r="AG33">
        <f t="shared" si="39"/>
        <v>0</v>
      </c>
      <c r="AH33">
        <f>((EW33*1.15))</f>
        <v>1265</v>
      </c>
      <c r="AI33">
        <f>((EX33*1.25))</f>
        <v>267.10000000000002</v>
      </c>
      <c r="AJ33">
        <f t="shared" si="40"/>
        <v>0</v>
      </c>
      <c r="AK33">
        <v>1527303.83</v>
      </c>
      <c r="AL33">
        <v>1477980.73</v>
      </c>
      <c r="AM33">
        <v>40105.1</v>
      </c>
      <c r="AN33">
        <v>2629.93</v>
      </c>
      <c r="AO33">
        <v>9218</v>
      </c>
      <c r="AP33">
        <v>0</v>
      </c>
      <c r="AQ33">
        <v>1100</v>
      </c>
      <c r="AR33">
        <v>213.68</v>
      </c>
      <c r="AS33">
        <v>0</v>
      </c>
      <c r="AT33">
        <v>109</v>
      </c>
      <c r="AU33">
        <v>55.25</v>
      </c>
      <c r="AV33">
        <v>1</v>
      </c>
      <c r="AW33">
        <v>1</v>
      </c>
      <c r="AZ33">
        <v>1</v>
      </c>
      <c r="BA33">
        <v>39.11</v>
      </c>
      <c r="BB33">
        <v>12.95</v>
      </c>
      <c r="BC33">
        <v>8.9499999999999993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68</v>
      </c>
      <c r="BM33">
        <v>28001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39.11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109</v>
      </c>
      <c r="CA33">
        <v>65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509</v>
      </c>
      <c r="CO33">
        <v>0</v>
      </c>
      <c r="CP33">
        <f t="shared" si="41"/>
        <v>85103.57</v>
      </c>
      <c r="CQ33">
        <f t="shared" si="42"/>
        <v>0</v>
      </c>
      <c r="CR33">
        <f>((((ET33*1.25))*BB33-((EU33*1.25))*BS33)+AE33*BS33)</f>
        <v>649201.20847499999</v>
      </c>
      <c r="CS33">
        <f t="shared" si="43"/>
        <v>128570.60509999999</v>
      </c>
      <c r="CT33">
        <f t="shared" si="44"/>
        <v>414593.37700000004</v>
      </c>
      <c r="CU33">
        <f t="shared" si="45"/>
        <v>0</v>
      </c>
      <c r="CV33">
        <f t="shared" si="46"/>
        <v>1265</v>
      </c>
      <c r="CW33">
        <f t="shared" si="47"/>
        <v>267.10000000000002</v>
      </c>
      <c r="CX33">
        <f t="shared" si="48"/>
        <v>0</v>
      </c>
      <c r="CY33">
        <f t="shared" si="49"/>
        <v>47363.900800000003</v>
      </c>
      <c r="CZ33">
        <f t="shared" si="50"/>
        <v>24007.848800000003</v>
      </c>
      <c r="DC33" t="s">
        <v>3</v>
      </c>
      <c r="DD33" t="s">
        <v>60</v>
      </c>
      <c r="DE33" t="s">
        <v>61</v>
      </c>
      <c r="DF33" t="s">
        <v>61</v>
      </c>
      <c r="DG33" t="s">
        <v>62</v>
      </c>
      <c r="DH33" t="s">
        <v>3</v>
      </c>
      <c r="DI33" t="s">
        <v>62</v>
      </c>
      <c r="DJ33" t="s">
        <v>61</v>
      </c>
      <c r="DK33" t="s">
        <v>3</v>
      </c>
      <c r="DL33" t="s">
        <v>3</v>
      </c>
      <c r="DM33" t="s">
        <v>63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140625085</v>
      </c>
      <c r="EF33">
        <v>2</v>
      </c>
      <c r="EG33" t="s">
        <v>23</v>
      </c>
      <c r="EH33">
        <v>22</v>
      </c>
      <c r="EI33" t="s">
        <v>24</v>
      </c>
      <c r="EJ33">
        <v>1</v>
      </c>
      <c r="EK33">
        <v>28001</v>
      </c>
      <c r="EL33" t="s">
        <v>24</v>
      </c>
      <c r="EM33" t="s">
        <v>25</v>
      </c>
      <c r="EO33" t="s">
        <v>64</v>
      </c>
      <c r="EQ33">
        <v>0</v>
      </c>
      <c r="ER33">
        <v>1527303.83</v>
      </c>
      <c r="ES33">
        <v>1477980.73</v>
      </c>
      <c r="ET33">
        <v>40105.1</v>
      </c>
      <c r="EU33">
        <v>2629.93</v>
      </c>
      <c r="EV33">
        <v>9218</v>
      </c>
      <c r="EW33">
        <v>1100</v>
      </c>
      <c r="EX33">
        <v>213.68</v>
      </c>
      <c r="EY33">
        <v>0</v>
      </c>
      <c r="FQ33">
        <v>0</v>
      </c>
      <c r="FR33">
        <f t="shared" si="25"/>
        <v>0</v>
      </c>
      <c r="FS33">
        <v>0</v>
      </c>
      <c r="FX33">
        <v>109</v>
      </c>
      <c r="FY33">
        <v>55.25</v>
      </c>
      <c r="GA33" t="s">
        <v>3</v>
      </c>
      <c r="GD33">
        <v>1</v>
      </c>
      <c r="GF33">
        <v>-1666008881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26"/>
        <v>0</v>
      </c>
      <c r="GM33">
        <f t="shared" si="51"/>
        <v>156475.32</v>
      </c>
      <c r="GN33">
        <f t="shared" si="52"/>
        <v>156475.32</v>
      </c>
      <c r="GO33">
        <f t="shared" si="53"/>
        <v>0</v>
      </c>
      <c r="GP33">
        <f t="shared" si="54"/>
        <v>0</v>
      </c>
      <c r="GR33">
        <v>0</v>
      </c>
      <c r="GS33">
        <v>3</v>
      </c>
      <c r="GT33">
        <v>0</v>
      </c>
      <c r="GU33" t="s">
        <v>3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3</v>
      </c>
      <c r="HF33" t="s">
        <v>3</v>
      </c>
      <c r="HM33" t="s">
        <v>3</v>
      </c>
      <c r="HN33" t="s">
        <v>26</v>
      </c>
      <c r="HO33" t="s">
        <v>27</v>
      </c>
      <c r="HP33" t="s">
        <v>24</v>
      </c>
      <c r="HQ33" t="s">
        <v>24</v>
      </c>
      <c r="IK33">
        <v>0</v>
      </c>
    </row>
    <row r="34" spans="1:245" x14ac:dyDescent="0.2">
      <c r="A34">
        <v>17</v>
      </c>
      <c r="B34">
        <v>1</v>
      </c>
      <c r="E34" t="s">
        <v>69</v>
      </c>
      <c r="F34" t="s">
        <v>70</v>
      </c>
      <c r="G34" t="s">
        <v>71</v>
      </c>
      <c r="H34" t="s">
        <v>72</v>
      </c>
      <c r="I34">
        <v>515</v>
      </c>
      <c r="J34">
        <v>0</v>
      </c>
      <c r="K34">
        <v>515</v>
      </c>
      <c r="O34">
        <f t="shared" si="27"/>
        <v>495263.91</v>
      </c>
      <c r="P34">
        <f t="shared" si="28"/>
        <v>495263.91</v>
      </c>
      <c r="Q34">
        <f t="shared" si="29"/>
        <v>0</v>
      </c>
      <c r="R34">
        <f t="shared" si="30"/>
        <v>0</v>
      </c>
      <c r="S34">
        <f t="shared" si="31"/>
        <v>0</v>
      </c>
      <c r="T34">
        <f t="shared" si="32"/>
        <v>0</v>
      </c>
      <c r="U34">
        <f t="shared" si="33"/>
        <v>0</v>
      </c>
      <c r="V34">
        <f t="shared" si="34"/>
        <v>0</v>
      </c>
      <c r="W34">
        <f t="shared" si="35"/>
        <v>0</v>
      </c>
      <c r="X34">
        <f t="shared" si="36"/>
        <v>0</v>
      </c>
      <c r="Y34">
        <f t="shared" si="37"/>
        <v>0</v>
      </c>
      <c r="AA34">
        <v>145691663</v>
      </c>
      <c r="AB34">
        <f t="shared" si="38"/>
        <v>107.45</v>
      </c>
      <c r="AC34">
        <f t="shared" ref="AC34:AC53" si="58">ROUND((ES34),2)</f>
        <v>107.45</v>
      </c>
      <c r="AD34">
        <f t="shared" ref="AD34:AD49" si="59">ROUND((((ET34)-(EU34))+AE34),2)</f>
        <v>0</v>
      </c>
      <c r="AE34">
        <f t="shared" ref="AE34:AE49" si="60">ROUND((EU34),2)</f>
        <v>0</v>
      </c>
      <c r="AF34">
        <f t="shared" ref="AF34:AF49" si="61">ROUND((EV34),2)</f>
        <v>0</v>
      </c>
      <c r="AG34">
        <f t="shared" si="39"/>
        <v>0</v>
      </c>
      <c r="AH34">
        <f t="shared" ref="AH34:AH49" si="62">(EW34)</f>
        <v>0</v>
      </c>
      <c r="AI34">
        <f t="shared" ref="AI34:AI49" si="63">(EX34)</f>
        <v>0</v>
      </c>
      <c r="AJ34">
        <f t="shared" si="40"/>
        <v>0</v>
      </c>
      <c r="AK34">
        <v>107.45</v>
      </c>
      <c r="AL34">
        <v>107.45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8.9499999999999993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1100</v>
      </c>
      <c r="BN34">
        <v>0</v>
      </c>
      <c r="BO34" t="s">
        <v>3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495263.91</v>
      </c>
      <c r="CQ34">
        <f t="shared" si="42"/>
        <v>961.6774999999999</v>
      </c>
      <c r="CR34">
        <f t="shared" ref="CR34:CR49" si="64">(((ET34)*BB34-(EU34)*BS34)+AE34*BS34)</f>
        <v>0</v>
      </c>
      <c r="CS34">
        <f t="shared" si="43"/>
        <v>0</v>
      </c>
      <c r="CT34">
        <f t="shared" si="44"/>
        <v>0</v>
      </c>
      <c r="CU34">
        <f t="shared" si="45"/>
        <v>0</v>
      </c>
      <c r="CV34">
        <f t="shared" si="46"/>
        <v>0</v>
      </c>
      <c r="CW34">
        <f t="shared" si="47"/>
        <v>0</v>
      </c>
      <c r="CX34">
        <f t="shared" si="48"/>
        <v>0</v>
      </c>
      <c r="CY34">
        <f t="shared" si="49"/>
        <v>0</v>
      </c>
      <c r="CZ34">
        <f t="shared" si="50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72</v>
      </c>
      <c r="DW34" t="s">
        <v>72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140625274</v>
      </c>
      <c r="EF34">
        <v>8</v>
      </c>
      <c r="EG34" t="s">
        <v>73</v>
      </c>
      <c r="EH34">
        <v>0</v>
      </c>
      <c r="EI34" t="s">
        <v>3</v>
      </c>
      <c r="EJ34">
        <v>1</v>
      </c>
      <c r="EK34">
        <v>1100</v>
      </c>
      <c r="EL34" t="s">
        <v>74</v>
      </c>
      <c r="EM34" t="s">
        <v>75</v>
      </c>
      <c r="EO34" t="s">
        <v>3</v>
      </c>
      <c r="EQ34">
        <v>0</v>
      </c>
      <c r="ER34">
        <v>110.37</v>
      </c>
      <c r="ES34">
        <v>107.45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1</v>
      </c>
      <c r="FD34">
        <v>18</v>
      </c>
      <c r="FF34">
        <v>1000</v>
      </c>
      <c r="FQ34">
        <v>0</v>
      </c>
      <c r="FR34">
        <f t="shared" si="25"/>
        <v>0</v>
      </c>
      <c r="FS34">
        <v>0</v>
      </c>
      <c r="FX34">
        <v>0</v>
      </c>
      <c r="FY34">
        <v>0</v>
      </c>
      <c r="GA34" t="s">
        <v>76</v>
      </c>
      <c r="GD34">
        <v>1</v>
      </c>
      <c r="GF34">
        <v>-1274511240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26"/>
        <v>0</v>
      </c>
      <c r="GM34">
        <f t="shared" si="51"/>
        <v>495263.91</v>
      </c>
      <c r="GN34">
        <f t="shared" si="52"/>
        <v>495263.91</v>
      </c>
      <c r="GO34">
        <f t="shared" si="53"/>
        <v>0</v>
      </c>
      <c r="GP34">
        <f t="shared" si="54"/>
        <v>0</v>
      </c>
      <c r="GR34">
        <v>1</v>
      </c>
      <c r="GS34">
        <v>1</v>
      </c>
      <c r="GT34">
        <v>0</v>
      </c>
      <c r="GU34" t="s">
        <v>3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77</v>
      </c>
      <c r="HF34" t="s">
        <v>28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E35" t="s">
        <v>78</v>
      </c>
      <c r="F35" t="s">
        <v>70</v>
      </c>
      <c r="G35" t="s">
        <v>79</v>
      </c>
      <c r="H35" t="s">
        <v>72</v>
      </c>
      <c r="I35">
        <f>ROUND(I34*2,9)</f>
        <v>1030</v>
      </c>
      <c r="J35">
        <v>0</v>
      </c>
      <c r="K35">
        <f>ROUND(I34*2,9)</f>
        <v>1030</v>
      </c>
      <c r="O35">
        <f t="shared" si="27"/>
        <v>1696388.37</v>
      </c>
      <c r="P35">
        <f t="shared" si="28"/>
        <v>1696388.37</v>
      </c>
      <c r="Q35">
        <f t="shared" si="29"/>
        <v>0</v>
      </c>
      <c r="R35">
        <f t="shared" si="30"/>
        <v>0</v>
      </c>
      <c r="S35">
        <f t="shared" si="31"/>
        <v>0</v>
      </c>
      <c r="T35">
        <f t="shared" si="32"/>
        <v>0</v>
      </c>
      <c r="U35">
        <f t="shared" si="33"/>
        <v>0</v>
      </c>
      <c r="V35">
        <f t="shared" si="34"/>
        <v>0</v>
      </c>
      <c r="W35">
        <f t="shared" si="35"/>
        <v>0</v>
      </c>
      <c r="X35">
        <f t="shared" si="36"/>
        <v>0</v>
      </c>
      <c r="Y35">
        <f t="shared" si="37"/>
        <v>0</v>
      </c>
      <c r="AA35">
        <v>145691663</v>
      </c>
      <c r="AB35">
        <f t="shared" si="38"/>
        <v>184.02</v>
      </c>
      <c r="AC35">
        <f t="shared" si="58"/>
        <v>184.02</v>
      </c>
      <c r="AD35">
        <f t="shared" si="59"/>
        <v>0</v>
      </c>
      <c r="AE35">
        <f t="shared" si="60"/>
        <v>0</v>
      </c>
      <c r="AF35">
        <f t="shared" si="61"/>
        <v>0</v>
      </c>
      <c r="AG35">
        <f t="shared" si="39"/>
        <v>0</v>
      </c>
      <c r="AH35">
        <f t="shared" si="62"/>
        <v>0</v>
      </c>
      <c r="AI35">
        <f t="shared" si="63"/>
        <v>0</v>
      </c>
      <c r="AJ35">
        <f t="shared" si="40"/>
        <v>0</v>
      </c>
      <c r="AK35">
        <v>184.02</v>
      </c>
      <c r="AL35">
        <v>184.02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8.9499999999999993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1100</v>
      </c>
      <c r="BN35">
        <v>0</v>
      </c>
      <c r="BO35" t="s">
        <v>3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1696388.37</v>
      </c>
      <c r="CQ35">
        <f t="shared" si="42"/>
        <v>1646.979</v>
      </c>
      <c r="CR35">
        <f t="shared" si="64"/>
        <v>0</v>
      </c>
      <c r="CS35">
        <f t="shared" si="43"/>
        <v>0</v>
      </c>
      <c r="CT35">
        <f t="shared" si="44"/>
        <v>0</v>
      </c>
      <c r="CU35">
        <f t="shared" si="45"/>
        <v>0</v>
      </c>
      <c r="CV35">
        <f t="shared" si="46"/>
        <v>0</v>
      </c>
      <c r="CW35">
        <f t="shared" si="47"/>
        <v>0</v>
      </c>
      <c r="CX35">
        <f t="shared" si="48"/>
        <v>0</v>
      </c>
      <c r="CY35">
        <f t="shared" si="49"/>
        <v>0</v>
      </c>
      <c r="CZ35">
        <f t="shared" si="50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72</v>
      </c>
      <c r="DW35" t="s">
        <v>72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140625274</v>
      </c>
      <c r="EF35">
        <v>8</v>
      </c>
      <c r="EG35" t="s">
        <v>73</v>
      </c>
      <c r="EH35">
        <v>0</v>
      </c>
      <c r="EI35" t="s">
        <v>3</v>
      </c>
      <c r="EJ35">
        <v>1</v>
      </c>
      <c r="EK35">
        <v>1100</v>
      </c>
      <c r="EL35" t="s">
        <v>74</v>
      </c>
      <c r="EM35" t="s">
        <v>75</v>
      </c>
      <c r="EO35" t="s">
        <v>3</v>
      </c>
      <c r="EQ35">
        <v>0</v>
      </c>
      <c r="ER35">
        <v>189.04000000000002</v>
      </c>
      <c r="ES35">
        <v>184.02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1</v>
      </c>
      <c r="FD35">
        <v>18</v>
      </c>
      <c r="FF35">
        <v>1712.7</v>
      </c>
      <c r="FQ35">
        <v>0</v>
      </c>
      <c r="FR35">
        <f t="shared" si="25"/>
        <v>0</v>
      </c>
      <c r="FS35">
        <v>0</v>
      </c>
      <c r="FX35">
        <v>0</v>
      </c>
      <c r="FY35">
        <v>0</v>
      </c>
      <c r="GA35" t="s">
        <v>80</v>
      </c>
      <c r="GD35">
        <v>1</v>
      </c>
      <c r="GF35">
        <v>-452888062</v>
      </c>
      <c r="GG35">
        <v>2</v>
      </c>
      <c r="GH35">
        <v>3</v>
      </c>
      <c r="GI35">
        <v>4</v>
      </c>
      <c r="GJ35">
        <v>0</v>
      </c>
      <c r="GK35">
        <v>0</v>
      </c>
      <c r="GL35">
        <f t="shared" si="26"/>
        <v>0</v>
      </c>
      <c r="GM35">
        <f t="shared" si="51"/>
        <v>1696388.37</v>
      </c>
      <c r="GN35">
        <f t="shared" si="52"/>
        <v>1696388.37</v>
      </c>
      <c r="GO35">
        <f t="shared" si="53"/>
        <v>0</v>
      </c>
      <c r="GP35">
        <f t="shared" si="54"/>
        <v>0</v>
      </c>
      <c r="GR35">
        <v>1</v>
      </c>
      <c r="GS35">
        <v>1</v>
      </c>
      <c r="GT35">
        <v>0</v>
      </c>
      <c r="GU35" t="s">
        <v>3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77</v>
      </c>
      <c r="HF35" t="s">
        <v>28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81</v>
      </c>
      <c r="F36" t="s">
        <v>70</v>
      </c>
      <c r="G36" t="s">
        <v>82</v>
      </c>
      <c r="H36" t="s">
        <v>72</v>
      </c>
      <c r="I36">
        <v>1030</v>
      </c>
      <c r="J36">
        <v>0</v>
      </c>
      <c r="K36">
        <v>1030</v>
      </c>
      <c r="O36">
        <f t="shared" si="27"/>
        <v>69415.31</v>
      </c>
      <c r="P36">
        <f t="shared" si="28"/>
        <v>69415.31</v>
      </c>
      <c r="Q36">
        <f t="shared" si="29"/>
        <v>0</v>
      </c>
      <c r="R36">
        <f t="shared" si="30"/>
        <v>0</v>
      </c>
      <c r="S36">
        <f t="shared" si="31"/>
        <v>0</v>
      </c>
      <c r="T36">
        <f t="shared" si="32"/>
        <v>0</v>
      </c>
      <c r="U36">
        <f t="shared" si="33"/>
        <v>0</v>
      </c>
      <c r="V36">
        <f t="shared" si="34"/>
        <v>0</v>
      </c>
      <c r="W36">
        <f t="shared" si="35"/>
        <v>0</v>
      </c>
      <c r="X36">
        <f t="shared" si="36"/>
        <v>0</v>
      </c>
      <c r="Y36">
        <f t="shared" si="37"/>
        <v>0</v>
      </c>
      <c r="AA36">
        <v>145691663</v>
      </c>
      <c r="AB36">
        <f t="shared" si="38"/>
        <v>7.53</v>
      </c>
      <c r="AC36">
        <f t="shared" si="58"/>
        <v>7.53</v>
      </c>
      <c r="AD36">
        <f t="shared" si="59"/>
        <v>0</v>
      </c>
      <c r="AE36">
        <f t="shared" si="60"/>
        <v>0</v>
      </c>
      <c r="AF36">
        <f t="shared" si="61"/>
        <v>0</v>
      </c>
      <c r="AG36">
        <f t="shared" si="39"/>
        <v>0</v>
      </c>
      <c r="AH36">
        <f t="shared" si="62"/>
        <v>0</v>
      </c>
      <c r="AI36">
        <f t="shared" si="63"/>
        <v>0</v>
      </c>
      <c r="AJ36">
        <f t="shared" si="40"/>
        <v>0</v>
      </c>
      <c r="AK36">
        <v>7.53</v>
      </c>
      <c r="AL36">
        <v>7.53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8.9499999999999993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69415.31</v>
      </c>
      <c r="CQ36">
        <f t="shared" si="42"/>
        <v>67.393500000000003</v>
      </c>
      <c r="CR36">
        <f t="shared" si="64"/>
        <v>0</v>
      </c>
      <c r="CS36">
        <f t="shared" si="43"/>
        <v>0</v>
      </c>
      <c r="CT36">
        <f t="shared" si="44"/>
        <v>0</v>
      </c>
      <c r="CU36">
        <f t="shared" si="45"/>
        <v>0</v>
      </c>
      <c r="CV36">
        <f t="shared" si="46"/>
        <v>0</v>
      </c>
      <c r="CW36">
        <f t="shared" si="47"/>
        <v>0</v>
      </c>
      <c r="CX36">
        <f t="shared" si="48"/>
        <v>0</v>
      </c>
      <c r="CY36">
        <f t="shared" si="49"/>
        <v>0</v>
      </c>
      <c r="CZ36">
        <f t="shared" si="50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72</v>
      </c>
      <c r="DW36" t="s">
        <v>72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140625274</v>
      </c>
      <c r="EF36">
        <v>8</v>
      </c>
      <c r="EG36" t="s">
        <v>73</v>
      </c>
      <c r="EH36">
        <v>0</v>
      </c>
      <c r="EI36" t="s">
        <v>3</v>
      </c>
      <c r="EJ36">
        <v>1</v>
      </c>
      <c r="EK36">
        <v>1100</v>
      </c>
      <c r="EL36" t="s">
        <v>74</v>
      </c>
      <c r="EM36" t="s">
        <v>75</v>
      </c>
      <c r="EO36" t="s">
        <v>3</v>
      </c>
      <c r="EQ36">
        <v>0</v>
      </c>
      <c r="ER36">
        <v>7.73</v>
      </c>
      <c r="ES36">
        <v>7.53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1</v>
      </c>
      <c r="FD36">
        <v>18</v>
      </c>
      <c r="FF36">
        <v>70</v>
      </c>
      <c r="FQ36">
        <v>0</v>
      </c>
      <c r="FR36">
        <f t="shared" si="25"/>
        <v>0</v>
      </c>
      <c r="FS36">
        <v>0</v>
      </c>
      <c r="FX36">
        <v>0</v>
      </c>
      <c r="FY36">
        <v>0</v>
      </c>
      <c r="GA36" t="s">
        <v>83</v>
      </c>
      <c r="GD36">
        <v>1</v>
      </c>
      <c r="GF36">
        <v>-750491452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26"/>
        <v>0</v>
      </c>
      <c r="GM36">
        <f t="shared" si="51"/>
        <v>69415.31</v>
      </c>
      <c r="GN36">
        <f t="shared" si="52"/>
        <v>69415.31</v>
      </c>
      <c r="GO36">
        <f t="shared" si="53"/>
        <v>0</v>
      </c>
      <c r="GP36">
        <f t="shared" si="54"/>
        <v>0</v>
      </c>
      <c r="GR36">
        <v>1</v>
      </c>
      <c r="GS36">
        <v>1</v>
      </c>
      <c r="GT36">
        <v>0</v>
      </c>
      <c r="GU36" t="s">
        <v>3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77</v>
      </c>
      <c r="HF36" t="s">
        <v>28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84</v>
      </c>
      <c r="F37" t="s">
        <v>70</v>
      </c>
      <c r="G37" t="s">
        <v>85</v>
      </c>
      <c r="H37" t="s">
        <v>72</v>
      </c>
      <c r="I37">
        <v>1030</v>
      </c>
      <c r="J37">
        <v>0</v>
      </c>
      <c r="K37">
        <v>1030</v>
      </c>
      <c r="O37">
        <f t="shared" si="27"/>
        <v>74301.11</v>
      </c>
      <c r="P37">
        <f t="shared" si="28"/>
        <v>74301.11</v>
      </c>
      <c r="Q37">
        <f t="shared" si="29"/>
        <v>0</v>
      </c>
      <c r="R37">
        <f t="shared" si="30"/>
        <v>0</v>
      </c>
      <c r="S37">
        <f t="shared" si="31"/>
        <v>0</v>
      </c>
      <c r="T37">
        <f t="shared" si="32"/>
        <v>0</v>
      </c>
      <c r="U37">
        <f t="shared" si="33"/>
        <v>0</v>
      </c>
      <c r="V37">
        <f t="shared" si="34"/>
        <v>0</v>
      </c>
      <c r="W37">
        <f t="shared" si="35"/>
        <v>0</v>
      </c>
      <c r="X37">
        <f t="shared" si="36"/>
        <v>0</v>
      </c>
      <c r="Y37">
        <f t="shared" si="37"/>
        <v>0</v>
      </c>
      <c r="AA37">
        <v>145691663</v>
      </c>
      <c r="AB37">
        <f t="shared" si="38"/>
        <v>8.06</v>
      </c>
      <c r="AC37">
        <f t="shared" si="58"/>
        <v>8.06</v>
      </c>
      <c r="AD37">
        <f t="shared" si="59"/>
        <v>0</v>
      </c>
      <c r="AE37">
        <f t="shared" si="60"/>
        <v>0</v>
      </c>
      <c r="AF37">
        <f t="shared" si="61"/>
        <v>0</v>
      </c>
      <c r="AG37">
        <f t="shared" si="39"/>
        <v>0</v>
      </c>
      <c r="AH37">
        <f t="shared" si="62"/>
        <v>0</v>
      </c>
      <c r="AI37">
        <f t="shared" si="63"/>
        <v>0</v>
      </c>
      <c r="AJ37">
        <f t="shared" si="40"/>
        <v>0</v>
      </c>
      <c r="AK37">
        <v>8.06</v>
      </c>
      <c r="AL37">
        <v>8.06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8.9499999999999993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74301.11</v>
      </c>
      <c r="CQ37">
        <f t="shared" si="42"/>
        <v>72.137</v>
      </c>
      <c r="CR37">
        <f t="shared" si="64"/>
        <v>0</v>
      </c>
      <c r="CS37">
        <f t="shared" si="43"/>
        <v>0</v>
      </c>
      <c r="CT37">
        <f t="shared" si="44"/>
        <v>0</v>
      </c>
      <c r="CU37">
        <f t="shared" si="45"/>
        <v>0</v>
      </c>
      <c r="CV37">
        <f t="shared" si="46"/>
        <v>0</v>
      </c>
      <c r="CW37">
        <f t="shared" si="47"/>
        <v>0</v>
      </c>
      <c r="CX37">
        <f t="shared" si="48"/>
        <v>0</v>
      </c>
      <c r="CY37">
        <f t="shared" si="49"/>
        <v>0</v>
      </c>
      <c r="CZ37">
        <f t="shared" si="50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72</v>
      </c>
      <c r="DW37" t="s">
        <v>72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140625274</v>
      </c>
      <c r="EF37">
        <v>8</v>
      </c>
      <c r="EG37" t="s">
        <v>73</v>
      </c>
      <c r="EH37">
        <v>0</v>
      </c>
      <c r="EI37" t="s">
        <v>3</v>
      </c>
      <c r="EJ37">
        <v>1</v>
      </c>
      <c r="EK37">
        <v>1100</v>
      </c>
      <c r="EL37" t="s">
        <v>74</v>
      </c>
      <c r="EM37" t="s">
        <v>75</v>
      </c>
      <c r="EO37" t="s">
        <v>3</v>
      </c>
      <c r="EQ37">
        <v>0</v>
      </c>
      <c r="ER37">
        <v>8.2799999999999994</v>
      </c>
      <c r="ES37">
        <v>8.06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1</v>
      </c>
      <c r="FD37">
        <v>18</v>
      </c>
      <c r="FF37">
        <v>75</v>
      </c>
      <c r="FQ37">
        <v>0</v>
      </c>
      <c r="FR37">
        <f t="shared" si="25"/>
        <v>0</v>
      </c>
      <c r="FS37">
        <v>0</v>
      </c>
      <c r="FX37">
        <v>0</v>
      </c>
      <c r="FY37">
        <v>0</v>
      </c>
      <c r="GA37" t="s">
        <v>86</v>
      </c>
      <c r="GD37">
        <v>1</v>
      </c>
      <c r="GF37">
        <v>224339471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26"/>
        <v>0</v>
      </c>
      <c r="GM37">
        <f t="shared" si="51"/>
        <v>74301.11</v>
      </c>
      <c r="GN37">
        <f t="shared" si="52"/>
        <v>74301.11</v>
      </c>
      <c r="GO37">
        <f t="shared" si="53"/>
        <v>0</v>
      </c>
      <c r="GP37">
        <f t="shared" si="54"/>
        <v>0</v>
      </c>
      <c r="GR37">
        <v>1</v>
      </c>
      <c r="GS37">
        <v>1</v>
      </c>
      <c r="GT37">
        <v>0</v>
      </c>
      <c r="GU37" t="s">
        <v>3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77</v>
      </c>
      <c r="HF37" t="s">
        <v>28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87</v>
      </c>
      <c r="F38" t="s">
        <v>70</v>
      </c>
      <c r="G38" t="s">
        <v>88</v>
      </c>
      <c r="H38" t="s">
        <v>72</v>
      </c>
      <c r="I38">
        <v>2060</v>
      </c>
      <c r="J38">
        <v>0</v>
      </c>
      <c r="K38">
        <v>2060</v>
      </c>
      <c r="O38">
        <f t="shared" si="27"/>
        <v>222718.96</v>
      </c>
      <c r="P38">
        <f t="shared" si="28"/>
        <v>222718.96</v>
      </c>
      <c r="Q38">
        <f t="shared" si="29"/>
        <v>0</v>
      </c>
      <c r="R38">
        <f t="shared" si="30"/>
        <v>0</v>
      </c>
      <c r="S38">
        <f t="shared" si="31"/>
        <v>0</v>
      </c>
      <c r="T38">
        <f t="shared" si="32"/>
        <v>0</v>
      </c>
      <c r="U38">
        <f t="shared" si="33"/>
        <v>0</v>
      </c>
      <c r="V38">
        <f t="shared" si="34"/>
        <v>0</v>
      </c>
      <c r="W38">
        <f t="shared" si="35"/>
        <v>0</v>
      </c>
      <c r="X38">
        <f t="shared" si="36"/>
        <v>0</v>
      </c>
      <c r="Y38">
        <f t="shared" si="37"/>
        <v>0</v>
      </c>
      <c r="AA38">
        <v>145691663</v>
      </c>
      <c r="AB38">
        <f t="shared" si="38"/>
        <v>12.08</v>
      </c>
      <c r="AC38">
        <f t="shared" si="58"/>
        <v>12.08</v>
      </c>
      <c r="AD38">
        <f t="shared" si="59"/>
        <v>0</v>
      </c>
      <c r="AE38">
        <f t="shared" si="60"/>
        <v>0</v>
      </c>
      <c r="AF38">
        <f t="shared" si="61"/>
        <v>0</v>
      </c>
      <c r="AG38">
        <f t="shared" si="39"/>
        <v>0</v>
      </c>
      <c r="AH38">
        <f t="shared" si="62"/>
        <v>0</v>
      </c>
      <c r="AI38">
        <f t="shared" si="63"/>
        <v>0</v>
      </c>
      <c r="AJ38">
        <f t="shared" si="40"/>
        <v>0</v>
      </c>
      <c r="AK38">
        <v>12.08</v>
      </c>
      <c r="AL38">
        <v>12.08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8.9499999999999993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222718.96</v>
      </c>
      <c r="CQ38">
        <f t="shared" si="42"/>
        <v>108.11599999999999</v>
      </c>
      <c r="CR38">
        <f t="shared" si="64"/>
        <v>0</v>
      </c>
      <c r="CS38">
        <f t="shared" si="43"/>
        <v>0</v>
      </c>
      <c r="CT38">
        <f t="shared" si="44"/>
        <v>0</v>
      </c>
      <c r="CU38">
        <f t="shared" si="45"/>
        <v>0</v>
      </c>
      <c r="CV38">
        <f t="shared" si="46"/>
        <v>0</v>
      </c>
      <c r="CW38">
        <f t="shared" si="47"/>
        <v>0</v>
      </c>
      <c r="CX38">
        <f t="shared" si="48"/>
        <v>0</v>
      </c>
      <c r="CY38">
        <f t="shared" si="49"/>
        <v>0</v>
      </c>
      <c r="CZ38">
        <f t="shared" si="50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72</v>
      </c>
      <c r="DW38" t="s">
        <v>72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140625274</v>
      </c>
      <c r="EF38">
        <v>8</v>
      </c>
      <c r="EG38" t="s">
        <v>73</v>
      </c>
      <c r="EH38">
        <v>0</v>
      </c>
      <c r="EI38" t="s">
        <v>3</v>
      </c>
      <c r="EJ38">
        <v>1</v>
      </c>
      <c r="EK38">
        <v>1100</v>
      </c>
      <c r="EL38" t="s">
        <v>74</v>
      </c>
      <c r="EM38" t="s">
        <v>75</v>
      </c>
      <c r="EO38" t="s">
        <v>3</v>
      </c>
      <c r="EQ38">
        <v>0</v>
      </c>
      <c r="ER38">
        <v>12.41</v>
      </c>
      <c r="ES38">
        <v>12.08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1</v>
      </c>
      <c r="FD38">
        <v>18</v>
      </c>
      <c r="FF38">
        <v>112.5</v>
      </c>
      <c r="FQ38">
        <v>0</v>
      </c>
      <c r="FR38">
        <f t="shared" si="25"/>
        <v>0</v>
      </c>
      <c r="FS38">
        <v>0</v>
      </c>
      <c r="FX38">
        <v>0</v>
      </c>
      <c r="FY38">
        <v>0</v>
      </c>
      <c r="GA38" t="s">
        <v>89</v>
      </c>
      <c r="GD38">
        <v>1</v>
      </c>
      <c r="GF38">
        <v>-415456451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26"/>
        <v>0</v>
      </c>
      <c r="GM38">
        <f t="shared" si="51"/>
        <v>222718.96</v>
      </c>
      <c r="GN38">
        <f t="shared" si="52"/>
        <v>222718.96</v>
      </c>
      <c r="GO38">
        <f t="shared" si="53"/>
        <v>0</v>
      </c>
      <c r="GP38">
        <f t="shared" si="54"/>
        <v>0</v>
      </c>
      <c r="GR38">
        <v>1</v>
      </c>
      <c r="GS38">
        <v>1</v>
      </c>
      <c r="GT38">
        <v>0</v>
      </c>
      <c r="GU38" t="s">
        <v>3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77</v>
      </c>
      <c r="HF38" t="s">
        <v>28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90</v>
      </c>
      <c r="F39" t="s">
        <v>70</v>
      </c>
      <c r="G39" t="s">
        <v>91</v>
      </c>
      <c r="H39" t="s">
        <v>72</v>
      </c>
      <c r="I39">
        <v>2060</v>
      </c>
      <c r="J39">
        <v>0</v>
      </c>
      <c r="K39">
        <v>2060</v>
      </c>
      <c r="O39">
        <f t="shared" si="27"/>
        <v>150630.29</v>
      </c>
      <c r="P39">
        <f t="shared" si="28"/>
        <v>150630.29</v>
      </c>
      <c r="Q39">
        <f t="shared" si="29"/>
        <v>0</v>
      </c>
      <c r="R39">
        <f t="shared" si="30"/>
        <v>0</v>
      </c>
      <c r="S39">
        <f t="shared" si="31"/>
        <v>0</v>
      </c>
      <c r="T39">
        <f t="shared" si="32"/>
        <v>0</v>
      </c>
      <c r="U39">
        <f t="shared" si="33"/>
        <v>0</v>
      </c>
      <c r="V39">
        <f t="shared" si="34"/>
        <v>0</v>
      </c>
      <c r="W39">
        <f t="shared" si="35"/>
        <v>0</v>
      </c>
      <c r="X39">
        <f t="shared" si="36"/>
        <v>0</v>
      </c>
      <c r="Y39">
        <f t="shared" si="37"/>
        <v>0</v>
      </c>
      <c r="AA39">
        <v>145691663</v>
      </c>
      <c r="AB39">
        <f t="shared" si="38"/>
        <v>8.17</v>
      </c>
      <c r="AC39">
        <f t="shared" si="58"/>
        <v>8.17</v>
      </c>
      <c r="AD39">
        <f t="shared" si="59"/>
        <v>0</v>
      </c>
      <c r="AE39">
        <f t="shared" si="60"/>
        <v>0</v>
      </c>
      <c r="AF39">
        <f t="shared" si="61"/>
        <v>0</v>
      </c>
      <c r="AG39">
        <f t="shared" si="39"/>
        <v>0</v>
      </c>
      <c r="AH39">
        <f t="shared" si="62"/>
        <v>0</v>
      </c>
      <c r="AI39">
        <f t="shared" si="63"/>
        <v>0</v>
      </c>
      <c r="AJ39">
        <f t="shared" si="40"/>
        <v>0</v>
      </c>
      <c r="AK39">
        <v>8.17</v>
      </c>
      <c r="AL39">
        <v>8.17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8.9499999999999993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150630.29</v>
      </c>
      <c r="CQ39">
        <f t="shared" si="42"/>
        <v>73.121499999999997</v>
      </c>
      <c r="CR39">
        <f t="shared" si="64"/>
        <v>0</v>
      </c>
      <c r="CS39">
        <f t="shared" si="43"/>
        <v>0</v>
      </c>
      <c r="CT39">
        <f t="shared" si="44"/>
        <v>0</v>
      </c>
      <c r="CU39">
        <f t="shared" si="45"/>
        <v>0</v>
      </c>
      <c r="CV39">
        <f t="shared" si="46"/>
        <v>0</v>
      </c>
      <c r="CW39">
        <f t="shared" si="47"/>
        <v>0</v>
      </c>
      <c r="CX39">
        <f t="shared" si="48"/>
        <v>0</v>
      </c>
      <c r="CY39">
        <f t="shared" si="49"/>
        <v>0</v>
      </c>
      <c r="CZ39">
        <f t="shared" si="50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72</v>
      </c>
      <c r="DW39" t="s">
        <v>72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140625274</v>
      </c>
      <c r="EF39">
        <v>8</v>
      </c>
      <c r="EG39" t="s">
        <v>73</v>
      </c>
      <c r="EH39">
        <v>0</v>
      </c>
      <c r="EI39" t="s">
        <v>3</v>
      </c>
      <c r="EJ39">
        <v>1</v>
      </c>
      <c r="EK39">
        <v>1100</v>
      </c>
      <c r="EL39" t="s">
        <v>74</v>
      </c>
      <c r="EM39" t="s">
        <v>75</v>
      </c>
      <c r="EO39" t="s">
        <v>3</v>
      </c>
      <c r="EQ39">
        <v>0</v>
      </c>
      <c r="ER39">
        <v>8.379999999999999</v>
      </c>
      <c r="ES39">
        <v>8.17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1</v>
      </c>
      <c r="FD39">
        <v>18</v>
      </c>
      <c r="FF39">
        <v>76</v>
      </c>
      <c r="FQ39">
        <v>0</v>
      </c>
      <c r="FR39">
        <f t="shared" si="25"/>
        <v>0</v>
      </c>
      <c r="FS39">
        <v>0</v>
      </c>
      <c r="FX39">
        <v>0</v>
      </c>
      <c r="FY39">
        <v>0</v>
      </c>
      <c r="GA39" t="s">
        <v>92</v>
      </c>
      <c r="GD39">
        <v>1</v>
      </c>
      <c r="GF39">
        <v>304764566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26"/>
        <v>0</v>
      </c>
      <c r="GM39">
        <f t="shared" si="51"/>
        <v>150630.29</v>
      </c>
      <c r="GN39">
        <f t="shared" si="52"/>
        <v>150630.29</v>
      </c>
      <c r="GO39">
        <f t="shared" si="53"/>
        <v>0</v>
      </c>
      <c r="GP39">
        <f t="shared" si="54"/>
        <v>0</v>
      </c>
      <c r="GR39">
        <v>1</v>
      </c>
      <c r="GS39">
        <v>1</v>
      </c>
      <c r="GT39">
        <v>0</v>
      </c>
      <c r="GU39" t="s">
        <v>3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77</v>
      </c>
      <c r="HF39" t="s">
        <v>28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E40" t="s">
        <v>93</v>
      </c>
      <c r="F40" t="s">
        <v>70</v>
      </c>
      <c r="G40" t="s">
        <v>94</v>
      </c>
      <c r="H40" t="s">
        <v>72</v>
      </c>
      <c r="I40">
        <v>2060</v>
      </c>
      <c r="J40">
        <v>0</v>
      </c>
      <c r="K40">
        <v>2060</v>
      </c>
      <c r="O40">
        <f t="shared" si="27"/>
        <v>237652.93</v>
      </c>
      <c r="P40">
        <f t="shared" si="28"/>
        <v>237652.93</v>
      </c>
      <c r="Q40">
        <f t="shared" si="29"/>
        <v>0</v>
      </c>
      <c r="R40">
        <f t="shared" si="30"/>
        <v>0</v>
      </c>
      <c r="S40">
        <f t="shared" si="31"/>
        <v>0</v>
      </c>
      <c r="T40">
        <f t="shared" si="32"/>
        <v>0</v>
      </c>
      <c r="U40">
        <f t="shared" si="33"/>
        <v>0</v>
      </c>
      <c r="V40">
        <f t="shared" si="34"/>
        <v>0</v>
      </c>
      <c r="W40">
        <f t="shared" si="35"/>
        <v>0</v>
      </c>
      <c r="X40">
        <f t="shared" si="36"/>
        <v>0</v>
      </c>
      <c r="Y40">
        <f t="shared" si="37"/>
        <v>0</v>
      </c>
      <c r="AA40">
        <v>145691663</v>
      </c>
      <c r="AB40">
        <f t="shared" si="38"/>
        <v>12.89</v>
      </c>
      <c r="AC40">
        <f t="shared" si="58"/>
        <v>12.89</v>
      </c>
      <c r="AD40">
        <f t="shared" si="59"/>
        <v>0</v>
      </c>
      <c r="AE40">
        <f t="shared" si="60"/>
        <v>0</v>
      </c>
      <c r="AF40">
        <f t="shared" si="61"/>
        <v>0</v>
      </c>
      <c r="AG40">
        <f t="shared" si="39"/>
        <v>0</v>
      </c>
      <c r="AH40">
        <f t="shared" si="62"/>
        <v>0</v>
      </c>
      <c r="AI40">
        <f t="shared" si="63"/>
        <v>0</v>
      </c>
      <c r="AJ40">
        <f t="shared" si="40"/>
        <v>0</v>
      </c>
      <c r="AK40">
        <v>12.89</v>
      </c>
      <c r="AL40">
        <v>12.89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8.9499999999999993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237652.93</v>
      </c>
      <c r="CQ40">
        <f t="shared" si="42"/>
        <v>115.3655</v>
      </c>
      <c r="CR40">
        <f t="shared" si="64"/>
        <v>0</v>
      </c>
      <c r="CS40">
        <f t="shared" si="43"/>
        <v>0</v>
      </c>
      <c r="CT40">
        <f t="shared" si="44"/>
        <v>0</v>
      </c>
      <c r="CU40">
        <f t="shared" si="45"/>
        <v>0</v>
      </c>
      <c r="CV40">
        <f t="shared" si="46"/>
        <v>0</v>
      </c>
      <c r="CW40">
        <f t="shared" si="47"/>
        <v>0</v>
      </c>
      <c r="CX40">
        <f t="shared" si="48"/>
        <v>0</v>
      </c>
      <c r="CY40">
        <f t="shared" si="49"/>
        <v>0</v>
      </c>
      <c r="CZ40">
        <f t="shared" si="50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72</v>
      </c>
      <c r="DW40" t="s">
        <v>72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140625274</v>
      </c>
      <c r="EF40">
        <v>8</v>
      </c>
      <c r="EG40" t="s">
        <v>73</v>
      </c>
      <c r="EH40">
        <v>0</v>
      </c>
      <c r="EI40" t="s">
        <v>3</v>
      </c>
      <c r="EJ40">
        <v>1</v>
      </c>
      <c r="EK40">
        <v>1100</v>
      </c>
      <c r="EL40" t="s">
        <v>74</v>
      </c>
      <c r="EM40" t="s">
        <v>75</v>
      </c>
      <c r="EO40" t="s">
        <v>3</v>
      </c>
      <c r="EQ40">
        <v>0</v>
      </c>
      <c r="ER40">
        <v>12.290000000000001</v>
      </c>
      <c r="ES40">
        <v>12.89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1</v>
      </c>
      <c r="FD40">
        <v>18</v>
      </c>
      <c r="FF40">
        <v>120</v>
      </c>
      <c r="FQ40">
        <v>0</v>
      </c>
      <c r="FR40">
        <f t="shared" si="25"/>
        <v>0</v>
      </c>
      <c r="FS40">
        <v>0</v>
      </c>
      <c r="FX40">
        <v>0</v>
      </c>
      <c r="FY40">
        <v>0</v>
      </c>
      <c r="GA40" t="s">
        <v>95</v>
      </c>
      <c r="GD40">
        <v>1</v>
      </c>
      <c r="GF40">
        <v>1060413055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26"/>
        <v>0</v>
      </c>
      <c r="GM40">
        <f t="shared" si="51"/>
        <v>237652.93</v>
      </c>
      <c r="GN40">
        <f t="shared" si="52"/>
        <v>237652.93</v>
      </c>
      <c r="GO40">
        <f t="shared" si="53"/>
        <v>0</v>
      </c>
      <c r="GP40">
        <f t="shared" si="54"/>
        <v>0</v>
      </c>
      <c r="GR40">
        <v>1</v>
      </c>
      <c r="GS40">
        <v>1</v>
      </c>
      <c r="GT40">
        <v>0</v>
      </c>
      <c r="GU40" t="s">
        <v>3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77</v>
      </c>
      <c r="HF40" t="s">
        <v>28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E41" t="s">
        <v>96</v>
      </c>
      <c r="F41" t="s">
        <v>70</v>
      </c>
      <c r="G41" t="s">
        <v>97</v>
      </c>
      <c r="H41" t="s">
        <v>72</v>
      </c>
      <c r="I41">
        <v>4120</v>
      </c>
      <c r="J41">
        <v>0</v>
      </c>
      <c r="K41">
        <v>4120</v>
      </c>
      <c r="O41">
        <f t="shared" si="27"/>
        <v>83335.240000000005</v>
      </c>
      <c r="P41">
        <f t="shared" si="28"/>
        <v>83335.240000000005</v>
      </c>
      <c r="Q41">
        <f t="shared" si="29"/>
        <v>0</v>
      </c>
      <c r="R41">
        <f t="shared" si="30"/>
        <v>0</v>
      </c>
      <c r="S41">
        <f t="shared" si="31"/>
        <v>0</v>
      </c>
      <c r="T41">
        <f t="shared" si="32"/>
        <v>0</v>
      </c>
      <c r="U41">
        <f t="shared" si="33"/>
        <v>0</v>
      </c>
      <c r="V41">
        <f t="shared" si="34"/>
        <v>0</v>
      </c>
      <c r="W41">
        <f t="shared" si="35"/>
        <v>0</v>
      </c>
      <c r="X41">
        <f t="shared" si="36"/>
        <v>0</v>
      </c>
      <c r="Y41">
        <f t="shared" si="37"/>
        <v>0</v>
      </c>
      <c r="AA41">
        <v>145691663</v>
      </c>
      <c r="AB41">
        <f t="shared" si="38"/>
        <v>2.2599999999999998</v>
      </c>
      <c r="AC41">
        <f t="shared" si="58"/>
        <v>2.2599999999999998</v>
      </c>
      <c r="AD41">
        <f t="shared" si="59"/>
        <v>0</v>
      </c>
      <c r="AE41">
        <f t="shared" si="60"/>
        <v>0</v>
      </c>
      <c r="AF41">
        <f t="shared" si="61"/>
        <v>0</v>
      </c>
      <c r="AG41">
        <f t="shared" si="39"/>
        <v>0</v>
      </c>
      <c r="AH41">
        <f t="shared" si="62"/>
        <v>0</v>
      </c>
      <c r="AI41">
        <f t="shared" si="63"/>
        <v>0</v>
      </c>
      <c r="AJ41">
        <f t="shared" si="40"/>
        <v>0</v>
      </c>
      <c r="AK41">
        <v>2.2599999999999998</v>
      </c>
      <c r="AL41">
        <v>2.2599999999999998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8.9499999999999993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83335.240000000005</v>
      </c>
      <c r="CQ41">
        <f t="shared" si="42"/>
        <v>20.226999999999997</v>
      </c>
      <c r="CR41">
        <f t="shared" si="64"/>
        <v>0</v>
      </c>
      <c r="CS41">
        <f t="shared" si="43"/>
        <v>0</v>
      </c>
      <c r="CT41">
        <f t="shared" si="44"/>
        <v>0</v>
      </c>
      <c r="CU41">
        <f t="shared" si="45"/>
        <v>0</v>
      </c>
      <c r="CV41">
        <f t="shared" si="46"/>
        <v>0</v>
      </c>
      <c r="CW41">
        <f t="shared" si="47"/>
        <v>0</v>
      </c>
      <c r="CX41">
        <f t="shared" si="48"/>
        <v>0</v>
      </c>
      <c r="CY41">
        <f t="shared" si="49"/>
        <v>0</v>
      </c>
      <c r="CZ41">
        <f t="shared" si="50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72</v>
      </c>
      <c r="DW41" t="s">
        <v>72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140625274</v>
      </c>
      <c r="EF41">
        <v>8</v>
      </c>
      <c r="EG41" t="s">
        <v>73</v>
      </c>
      <c r="EH41">
        <v>0</v>
      </c>
      <c r="EI41" t="s">
        <v>3</v>
      </c>
      <c r="EJ41">
        <v>1</v>
      </c>
      <c r="EK41">
        <v>1100</v>
      </c>
      <c r="EL41" t="s">
        <v>74</v>
      </c>
      <c r="EM41" t="s">
        <v>75</v>
      </c>
      <c r="EO41" t="s">
        <v>3</v>
      </c>
      <c r="EQ41">
        <v>0</v>
      </c>
      <c r="ER41">
        <v>2.3199999999999994</v>
      </c>
      <c r="ES41">
        <v>2.2599999999999998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1</v>
      </c>
      <c r="FD41">
        <v>18</v>
      </c>
      <c r="FF41">
        <v>21</v>
      </c>
      <c r="FQ41">
        <v>0</v>
      </c>
      <c r="FR41">
        <f t="shared" si="25"/>
        <v>0</v>
      </c>
      <c r="FS41">
        <v>0</v>
      </c>
      <c r="FX41">
        <v>0</v>
      </c>
      <c r="FY41">
        <v>0</v>
      </c>
      <c r="GA41" t="s">
        <v>98</v>
      </c>
      <c r="GD41">
        <v>1</v>
      </c>
      <c r="GF41">
        <v>-2111630000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26"/>
        <v>0</v>
      </c>
      <c r="GM41">
        <f t="shared" si="51"/>
        <v>83335.240000000005</v>
      </c>
      <c r="GN41">
        <f t="shared" si="52"/>
        <v>83335.240000000005</v>
      </c>
      <c r="GO41">
        <f t="shared" si="53"/>
        <v>0</v>
      </c>
      <c r="GP41">
        <f t="shared" si="54"/>
        <v>0</v>
      </c>
      <c r="GR41">
        <v>1</v>
      </c>
      <c r="GS41">
        <v>1</v>
      </c>
      <c r="GT41">
        <v>0</v>
      </c>
      <c r="GU41" t="s">
        <v>3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77</v>
      </c>
      <c r="HF41" t="s">
        <v>28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E42" t="s">
        <v>99</v>
      </c>
      <c r="F42" t="s">
        <v>70</v>
      </c>
      <c r="G42" t="s">
        <v>100</v>
      </c>
      <c r="H42" t="s">
        <v>72</v>
      </c>
      <c r="I42">
        <v>2060</v>
      </c>
      <c r="J42">
        <v>0</v>
      </c>
      <c r="K42">
        <v>2060</v>
      </c>
      <c r="O42">
        <f t="shared" si="27"/>
        <v>7927.91</v>
      </c>
      <c r="P42">
        <f t="shared" si="28"/>
        <v>7927.91</v>
      </c>
      <c r="Q42">
        <f t="shared" si="29"/>
        <v>0</v>
      </c>
      <c r="R42">
        <f t="shared" si="30"/>
        <v>0</v>
      </c>
      <c r="S42">
        <f t="shared" si="31"/>
        <v>0</v>
      </c>
      <c r="T42">
        <f t="shared" si="32"/>
        <v>0</v>
      </c>
      <c r="U42">
        <f t="shared" si="33"/>
        <v>0</v>
      </c>
      <c r="V42">
        <f t="shared" si="34"/>
        <v>0</v>
      </c>
      <c r="W42">
        <f t="shared" si="35"/>
        <v>0</v>
      </c>
      <c r="X42">
        <f t="shared" si="36"/>
        <v>0</v>
      </c>
      <c r="Y42">
        <f t="shared" si="37"/>
        <v>0</v>
      </c>
      <c r="AA42">
        <v>145691663</v>
      </c>
      <c r="AB42">
        <f t="shared" si="38"/>
        <v>0.43</v>
      </c>
      <c r="AC42">
        <f t="shared" si="58"/>
        <v>0.43</v>
      </c>
      <c r="AD42">
        <f t="shared" si="59"/>
        <v>0</v>
      </c>
      <c r="AE42">
        <f t="shared" si="60"/>
        <v>0</v>
      </c>
      <c r="AF42">
        <f t="shared" si="61"/>
        <v>0</v>
      </c>
      <c r="AG42">
        <f t="shared" si="39"/>
        <v>0</v>
      </c>
      <c r="AH42">
        <f t="shared" si="62"/>
        <v>0</v>
      </c>
      <c r="AI42">
        <f t="shared" si="63"/>
        <v>0</v>
      </c>
      <c r="AJ42">
        <f t="shared" si="40"/>
        <v>0</v>
      </c>
      <c r="AK42">
        <v>0.43</v>
      </c>
      <c r="AL42">
        <v>0.43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8.9499999999999993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1100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7927.91</v>
      </c>
      <c r="CQ42">
        <f t="shared" si="42"/>
        <v>3.8484999999999996</v>
      </c>
      <c r="CR42">
        <f t="shared" si="64"/>
        <v>0</v>
      </c>
      <c r="CS42">
        <f t="shared" si="43"/>
        <v>0</v>
      </c>
      <c r="CT42">
        <f t="shared" si="44"/>
        <v>0</v>
      </c>
      <c r="CU42">
        <f t="shared" si="45"/>
        <v>0</v>
      </c>
      <c r="CV42">
        <f t="shared" si="46"/>
        <v>0</v>
      </c>
      <c r="CW42">
        <f t="shared" si="47"/>
        <v>0</v>
      </c>
      <c r="CX42">
        <f t="shared" si="48"/>
        <v>0</v>
      </c>
      <c r="CY42">
        <f t="shared" si="49"/>
        <v>0</v>
      </c>
      <c r="CZ42">
        <f t="shared" si="50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72</v>
      </c>
      <c r="DW42" t="s">
        <v>72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140625274</v>
      </c>
      <c r="EF42">
        <v>8</v>
      </c>
      <c r="EG42" t="s">
        <v>73</v>
      </c>
      <c r="EH42">
        <v>0</v>
      </c>
      <c r="EI42" t="s">
        <v>3</v>
      </c>
      <c r="EJ42">
        <v>1</v>
      </c>
      <c r="EK42">
        <v>1100</v>
      </c>
      <c r="EL42" t="s">
        <v>74</v>
      </c>
      <c r="EM42" t="s">
        <v>75</v>
      </c>
      <c r="EO42" t="s">
        <v>3</v>
      </c>
      <c r="EQ42">
        <v>0</v>
      </c>
      <c r="ER42">
        <v>0.41000000000000003</v>
      </c>
      <c r="ES42">
        <v>0.43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5</v>
      </c>
      <c r="FC42">
        <v>1</v>
      </c>
      <c r="FD42">
        <v>18</v>
      </c>
      <c r="FF42">
        <v>4</v>
      </c>
      <c r="FQ42">
        <v>0</v>
      </c>
      <c r="FR42">
        <f t="shared" si="25"/>
        <v>0</v>
      </c>
      <c r="FS42">
        <v>0</v>
      </c>
      <c r="FX42">
        <v>0</v>
      </c>
      <c r="FY42">
        <v>0</v>
      </c>
      <c r="GA42" t="s">
        <v>101</v>
      </c>
      <c r="GD42">
        <v>1</v>
      </c>
      <c r="GF42">
        <v>-2001029510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26"/>
        <v>0</v>
      </c>
      <c r="GM42">
        <f t="shared" si="51"/>
        <v>7927.91</v>
      </c>
      <c r="GN42">
        <f t="shared" si="52"/>
        <v>7927.91</v>
      </c>
      <c r="GO42">
        <f t="shared" si="53"/>
        <v>0</v>
      </c>
      <c r="GP42">
        <f t="shared" si="54"/>
        <v>0</v>
      </c>
      <c r="GR42">
        <v>1</v>
      </c>
      <c r="GS42">
        <v>1</v>
      </c>
      <c r="GT42">
        <v>0</v>
      </c>
      <c r="GU42" t="s">
        <v>3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77</v>
      </c>
      <c r="HF42" t="s">
        <v>28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E43" t="s">
        <v>102</v>
      </c>
      <c r="F43" t="s">
        <v>70</v>
      </c>
      <c r="G43" t="s">
        <v>103</v>
      </c>
      <c r="H43" t="s">
        <v>72</v>
      </c>
      <c r="I43">
        <v>2060</v>
      </c>
      <c r="J43">
        <v>0</v>
      </c>
      <c r="K43">
        <v>2060</v>
      </c>
      <c r="O43">
        <f t="shared" si="27"/>
        <v>31711.64</v>
      </c>
      <c r="P43">
        <f t="shared" si="28"/>
        <v>31711.64</v>
      </c>
      <c r="Q43">
        <f t="shared" si="29"/>
        <v>0</v>
      </c>
      <c r="R43">
        <f t="shared" si="30"/>
        <v>0</v>
      </c>
      <c r="S43">
        <f t="shared" si="31"/>
        <v>0</v>
      </c>
      <c r="T43">
        <f t="shared" si="32"/>
        <v>0</v>
      </c>
      <c r="U43">
        <f t="shared" si="33"/>
        <v>0</v>
      </c>
      <c r="V43">
        <f t="shared" si="34"/>
        <v>0</v>
      </c>
      <c r="W43">
        <f t="shared" si="35"/>
        <v>0</v>
      </c>
      <c r="X43">
        <f t="shared" si="36"/>
        <v>0</v>
      </c>
      <c r="Y43">
        <f t="shared" si="37"/>
        <v>0</v>
      </c>
      <c r="AA43">
        <v>145691663</v>
      </c>
      <c r="AB43">
        <f t="shared" si="38"/>
        <v>1.72</v>
      </c>
      <c r="AC43">
        <f t="shared" si="58"/>
        <v>1.72</v>
      </c>
      <c r="AD43">
        <f t="shared" si="59"/>
        <v>0</v>
      </c>
      <c r="AE43">
        <f t="shared" si="60"/>
        <v>0</v>
      </c>
      <c r="AF43">
        <f t="shared" si="61"/>
        <v>0</v>
      </c>
      <c r="AG43">
        <f t="shared" si="39"/>
        <v>0</v>
      </c>
      <c r="AH43">
        <f t="shared" si="62"/>
        <v>0</v>
      </c>
      <c r="AI43">
        <f t="shared" si="63"/>
        <v>0</v>
      </c>
      <c r="AJ43">
        <f t="shared" si="40"/>
        <v>0</v>
      </c>
      <c r="AK43">
        <v>1.72</v>
      </c>
      <c r="AL43">
        <v>1.72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8.9499999999999993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31711.64</v>
      </c>
      <c r="CQ43">
        <f t="shared" si="42"/>
        <v>15.393999999999998</v>
      </c>
      <c r="CR43">
        <f t="shared" si="64"/>
        <v>0</v>
      </c>
      <c r="CS43">
        <f t="shared" si="43"/>
        <v>0</v>
      </c>
      <c r="CT43">
        <f t="shared" si="44"/>
        <v>0</v>
      </c>
      <c r="CU43">
        <f t="shared" si="45"/>
        <v>0</v>
      </c>
      <c r="CV43">
        <f t="shared" si="46"/>
        <v>0</v>
      </c>
      <c r="CW43">
        <f t="shared" si="47"/>
        <v>0</v>
      </c>
      <c r="CX43">
        <f t="shared" si="48"/>
        <v>0</v>
      </c>
      <c r="CY43">
        <f t="shared" si="49"/>
        <v>0</v>
      </c>
      <c r="CZ43">
        <f t="shared" si="50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72</v>
      </c>
      <c r="DW43" t="s">
        <v>72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140625274</v>
      </c>
      <c r="EF43">
        <v>8</v>
      </c>
      <c r="EG43" t="s">
        <v>73</v>
      </c>
      <c r="EH43">
        <v>0</v>
      </c>
      <c r="EI43" t="s">
        <v>3</v>
      </c>
      <c r="EJ43">
        <v>1</v>
      </c>
      <c r="EK43">
        <v>1100</v>
      </c>
      <c r="EL43" t="s">
        <v>74</v>
      </c>
      <c r="EM43" t="s">
        <v>75</v>
      </c>
      <c r="EO43" t="s">
        <v>3</v>
      </c>
      <c r="EQ43">
        <v>0</v>
      </c>
      <c r="ER43">
        <v>1.6400000000000001</v>
      </c>
      <c r="ES43">
        <v>1.72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1</v>
      </c>
      <c r="FD43">
        <v>18</v>
      </c>
      <c r="FF43">
        <v>16</v>
      </c>
      <c r="FQ43">
        <v>0</v>
      </c>
      <c r="FR43">
        <f t="shared" si="25"/>
        <v>0</v>
      </c>
      <c r="FS43">
        <v>0</v>
      </c>
      <c r="FX43">
        <v>0</v>
      </c>
      <c r="FY43">
        <v>0</v>
      </c>
      <c r="GA43" t="s">
        <v>104</v>
      </c>
      <c r="GD43">
        <v>1</v>
      </c>
      <c r="GF43">
        <v>-1190729818</v>
      </c>
      <c r="GG43">
        <v>2</v>
      </c>
      <c r="GH43">
        <v>3</v>
      </c>
      <c r="GI43">
        <v>4</v>
      </c>
      <c r="GJ43">
        <v>0</v>
      </c>
      <c r="GK43">
        <v>0</v>
      </c>
      <c r="GL43">
        <f t="shared" si="26"/>
        <v>0</v>
      </c>
      <c r="GM43">
        <f t="shared" si="51"/>
        <v>31711.64</v>
      </c>
      <c r="GN43">
        <f t="shared" si="52"/>
        <v>31711.64</v>
      </c>
      <c r="GO43">
        <f t="shared" si="53"/>
        <v>0</v>
      </c>
      <c r="GP43">
        <f t="shared" si="54"/>
        <v>0</v>
      </c>
      <c r="GR43">
        <v>1</v>
      </c>
      <c r="GS43">
        <v>1</v>
      </c>
      <c r="GT43">
        <v>0</v>
      </c>
      <c r="GU43" t="s">
        <v>3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77</v>
      </c>
      <c r="HF43" t="s">
        <v>28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E44" t="s">
        <v>105</v>
      </c>
      <c r="F44" t="s">
        <v>70</v>
      </c>
      <c r="G44" t="s">
        <v>106</v>
      </c>
      <c r="H44" t="s">
        <v>107</v>
      </c>
      <c r="I44">
        <v>4</v>
      </c>
      <c r="J44">
        <v>0</v>
      </c>
      <c r="K44">
        <v>4</v>
      </c>
      <c r="O44">
        <f t="shared" si="27"/>
        <v>73082.12</v>
      </c>
      <c r="P44">
        <f t="shared" si="28"/>
        <v>73082.12</v>
      </c>
      <c r="Q44">
        <f t="shared" si="29"/>
        <v>0</v>
      </c>
      <c r="R44">
        <f t="shared" si="30"/>
        <v>0</v>
      </c>
      <c r="S44">
        <f t="shared" si="31"/>
        <v>0</v>
      </c>
      <c r="T44">
        <f t="shared" si="32"/>
        <v>0</v>
      </c>
      <c r="U44">
        <f t="shared" si="33"/>
        <v>0</v>
      </c>
      <c r="V44">
        <f t="shared" si="34"/>
        <v>0</v>
      </c>
      <c r="W44">
        <f t="shared" si="35"/>
        <v>0</v>
      </c>
      <c r="X44">
        <f t="shared" si="36"/>
        <v>0</v>
      </c>
      <c r="Y44">
        <f t="shared" si="37"/>
        <v>0</v>
      </c>
      <c r="AA44">
        <v>145691663</v>
      </c>
      <c r="AB44">
        <f t="shared" si="38"/>
        <v>2041.4</v>
      </c>
      <c r="AC44">
        <f t="shared" si="58"/>
        <v>2041.4</v>
      </c>
      <c r="AD44">
        <f t="shared" si="59"/>
        <v>0</v>
      </c>
      <c r="AE44">
        <f t="shared" si="60"/>
        <v>0</v>
      </c>
      <c r="AF44">
        <f t="shared" si="61"/>
        <v>0</v>
      </c>
      <c r="AG44">
        <f t="shared" si="39"/>
        <v>0</v>
      </c>
      <c r="AH44">
        <f t="shared" si="62"/>
        <v>0</v>
      </c>
      <c r="AI44">
        <f t="shared" si="63"/>
        <v>0</v>
      </c>
      <c r="AJ44">
        <f t="shared" si="40"/>
        <v>0</v>
      </c>
      <c r="AK44">
        <v>2041.3999999999999</v>
      </c>
      <c r="AL44">
        <v>2041.3999999999999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8.9499999999999993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1100</v>
      </c>
      <c r="BN44">
        <v>0</v>
      </c>
      <c r="BO44" t="s">
        <v>3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73082.12</v>
      </c>
      <c r="CQ44">
        <f t="shared" si="42"/>
        <v>18270.53</v>
      </c>
      <c r="CR44">
        <f t="shared" si="64"/>
        <v>0</v>
      </c>
      <c r="CS44">
        <f t="shared" si="43"/>
        <v>0</v>
      </c>
      <c r="CT44">
        <f t="shared" si="44"/>
        <v>0</v>
      </c>
      <c r="CU44">
        <f t="shared" si="45"/>
        <v>0</v>
      </c>
      <c r="CV44">
        <f t="shared" si="46"/>
        <v>0</v>
      </c>
      <c r="CW44">
        <f t="shared" si="47"/>
        <v>0</v>
      </c>
      <c r="CX44">
        <f t="shared" si="48"/>
        <v>0</v>
      </c>
      <c r="CY44">
        <f t="shared" si="49"/>
        <v>0</v>
      </c>
      <c r="CZ44">
        <f t="shared" si="50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107</v>
      </c>
      <c r="DW44" t="s">
        <v>107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140625274</v>
      </c>
      <c r="EF44">
        <v>8</v>
      </c>
      <c r="EG44" t="s">
        <v>73</v>
      </c>
      <c r="EH44">
        <v>0</v>
      </c>
      <c r="EI44" t="s">
        <v>3</v>
      </c>
      <c r="EJ44">
        <v>1</v>
      </c>
      <c r="EK44">
        <v>1100</v>
      </c>
      <c r="EL44" t="s">
        <v>74</v>
      </c>
      <c r="EM44" t="s">
        <v>75</v>
      </c>
      <c r="EO44" t="s">
        <v>3</v>
      </c>
      <c r="EQ44">
        <v>0</v>
      </c>
      <c r="ER44">
        <v>1946.89</v>
      </c>
      <c r="ES44">
        <v>2041.3999999999999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5</v>
      </c>
      <c r="FC44">
        <v>1</v>
      </c>
      <c r="FD44">
        <v>18</v>
      </c>
      <c r="FF44">
        <v>19000</v>
      </c>
      <c r="FQ44">
        <v>0</v>
      </c>
      <c r="FR44">
        <f t="shared" si="25"/>
        <v>0</v>
      </c>
      <c r="FS44">
        <v>0</v>
      </c>
      <c r="FX44">
        <v>0</v>
      </c>
      <c r="FY44">
        <v>0</v>
      </c>
      <c r="GA44" t="s">
        <v>108</v>
      </c>
      <c r="GD44">
        <v>1</v>
      </c>
      <c r="GF44">
        <v>1026888087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26"/>
        <v>0</v>
      </c>
      <c r="GM44">
        <f t="shared" si="51"/>
        <v>73082.12</v>
      </c>
      <c r="GN44">
        <f t="shared" si="52"/>
        <v>73082.12</v>
      </c>
      <c r="GO44">
        <f t="shared" si="53"/>
        <v>0</v>
      </c>
      <c r="GP44">
        <f t="shared" si="54"/>
        <v>0</v>
      </c>
      <c r="GR44">
        <v>1</v>
      </c>
      <c r="GS44">
        <v>1</v>
      </c>
      <c r="GT44">
        <v>0</v>
      </c>
      <c r="GU44" t="s">
        <v>3</v>
      </c>
      <c r="GV44">
        <f t="shared" si="55"/>
        <v>0</v>
      </c>
      <c r="GW44">
        <v>1</v>
      </c>
      <c r="GX44">
        <f t="shared" si="56"/>
        <v>0</v>
      </c>
      <c r="HA44">
        <v>0</v>
      </c>
      <c r="HB44">
        <v>0</v>
      </c>
      <c r="HC44">
        <f t="shared" si="57"/>
        <v>0</v>
      </c>
      <c r="HE44" t="s">
        <v>77</v>
      </c>
      <c r="HF44" t="s">
        <v>28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E45" t="s">
        <v>109</v>
      </c>
      <c r="F45" t="s">
        <v>70</v>
      </c>
      <c r="G45" t="s">
        <v>110</v>
      </c>
      <c r="H45" t="s">
        <v>72</v>
      </c>
      <c r="I45">
        <v>208</v>
      </c>
      <c r="J45">
        <v>0</v>
      </c>
      <c r="K45">
        <v>208</v>
      </c>
      <c r="O45">
        <f t="shared" si="27"/>
        <v>36263.97</v>
      </c>
      <c r="P45">
        <f t="shared" si="28"/>
        <v>36263.97</v>
      </c>
      <c r="Q45">
        <f t="shared" si="29"/>
        <v>0</v>
      </c>
      <c r="R45">
        <f t="shared" si="30"/>
        <v>0</v>
      </c>
      <c r="S45">
        <f t="shared" si="31"/>
        <v>0</v>
      </c>
      <c r="T45">
        <f t="shared" si="32"/>
        <v>0</v>
      </c>
      <c r="U45">
        <f t="shared" si="33"/>
        <v>0</v>
      </c>
      <c r="V45">
        <f t="shared" si="34"/>
        <v>0</v>
      </c>
      <c r="W45">
        <f t="shared" si="35"/>
        <v>0</v>
      </c>
      <c r="X45">
        <f t="shared" si="36"/>
        <v>0</v>
      </c>
      <c r="Y45">
        <f t="shared" si="37"/>
        <v>0</v>
      </c>
      <c r="AA45">
        <v>145691663</v>
      </c>
      <c r="AB45">
        <f t="shared" si="38"/>
        <v>19.48</v>
      </c>
      <c r="AC45">
        <f t="shared" si="58"/>
        <v>19.48</v>
      </c>
      <c r="AD45">
        <f t="shared" si="59"/>
        <v>0</v>
      </c>
      <c r="AE45">
        <f t="shared" si="60"/>
        <v>0</v>
      </c>
      <c r="AF45">
        <f t="shared" si="61"/>
        <v>0</v>
      </c>
      <c r="AG45">
        <f t="shared" si="39"/>
        <v>0</v>
      </c>
      <c r="AH45">
        <f t="shared" si="62"/>
        <v>0</v>
      </c>
      <c r="AI45">
        <f t="shared" si="63"/>
        <v>0</v>
      </c>
      <c r="AJ45">
        <f t="shared" si="40"/>
        <v>0</v>
      </c>
      <c r="AK45">
        <v>19.479999999999997</v>
      </c>
      <c r="AL45">
        <v>19.479999999999997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8.9499999999999993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1100</v>
      </c>
      <c r="BN45">
        <v>0</v>
      </c>
      <c r="BO45" t="s">
        <v>3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36263.97</v>
      </c>
      <c r="CQ45">
        <f t="shared" si="42"/>
        <v>174.346</v>
      </c>
      <c r="CR45">
        <f t="shared" si="64"/>
        <v>0</v>
      </c>
      <c r="CS45">
        <f t="shared" si="43"/>
        <v>0</v>
      </c>
      <c r="CT45">
        <f t="shared" si="44"/>
        <v>0</v>
      </c>
      <c r="CU45">
        <f t="shared" si="45"/>
        <v>0</v>
      </c>
      <c r="CV45">
        <f t="shared" si="46"/>
        <v>0</v>
      </c>
      <c r="CW45">
        <f t="shared" si="47"/>
        <v>0</v>
      </c>
      <c r="CX45">
        <f t="shared" si="48"/>
        <v>0</v>
      </c>
      <c r="CY45">
        <f t="shared" si="49"/>
        <v>0</v>
      </c>
      <c r="CZ45">
        <f t="shared" si="50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72</v>
      </c>
      <c r="DW45" t="s">
        <v>72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140625274</v>
      </c>
      <c r="EF45">
        <v>8</v>
      </c>
      <c r="EG45" t="s">
        <v>73</v>
      </c>
      <c r="EH45">
        <v>0</v>
      </c>
      <c r="EI45" t="s">
        <v>3</v>
      </c>
      <c r="EJ45">
        <v>1</v>
      </c>
      <c r="EK45">
        <v>1100</v>
      </c>
      <c r="EL45" t="s">
        <v>74</v>
      </c>
      <c r="EM45" t="s">
        <v>75</v>
      </c>
      <c r="EO45" t="s">
        <v>3</v>
      </c>
      <c r="EQ45">
        <v>0</v>
      </c>
      <c r="ER45">
        <v>18.580000000000002</v>
      </c>
      <c r="ES45">
        <v>19.479999999999997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5</v>
      </c>
      <c r="FC45">
        <v>1</v>
      </c>
      <c r="FD45">
        <v>18</v>
      </c>
      <c r="FF45">
        <v>181.3</v>
      </c>
      <c r="FQ45">
        <v>0</v>
      </c>
      <c r="FR45">
        <f t="shared" si="25"/>
        <v>0</v>
      </c>
      <c r="FS45">
        <v>0</v>
      </c>
      <c r="FX45">
        <v>0</v>
      </c>
      <c r="FY45">
        <v>0</v>
      </c>
      <c r="GA45" t="s">
        <v>111</v>
      </c>
      <c r="GD45">
        <v>1</v>
      </c>
      <c r="GF45">
        <v>447274729</v>
      </c>
      <c r="GG45">
        <v>2</v>
      </c>
      <c r="GH45">
        <v>3</v>
      </c>
      <c r="GI45">
        <v>4</v>
      </c>
      <c r="GJ45">
        <v>0</v>
      </c>
      <c r="GK45">
        <v>0</v>
      </c>
      <c r="GL45">
        <f t="shared" si="26"/>
        <v>0</v>
      </c>
      <c r="GM45">
        <f t="shared" si="51"/>
        <v>36263.97</v>
      </c>
      <c r="GN45">
        <f t="shared" si="52"/>
        <v>36263.97</v>
      </c>
      <c r="GO45">
        <f t="shared" si="53"/>
        <v>0</v>
      </c>
      <c r="GP45">
        <f t="shared" si="54"/>
        <v>0</v>
      </c>
      <c r="GR45">
        <v>1</v>
      </c>
      <c r="GS45">
        <v>1</v>
      </c>
      <c r="GT45">
        <v>0</v>
      </c>
      <c r="GU45" t="s">
        <v>3</v>
      </c>
      <c r="GV45">
        <f t="shared" si="55"/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77</v>
      </c>
      <c r="HF45" t="s">
        <v>28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E46" t="s">
        <v>112</v>
      </c>
      <c r="F46" t="s">
        <v>70</v>
      </c>
      <c r="G46" t="s">
        <v>113</v>
      </c>
      <c r="H46" t="s">
        <v>72</v>
      </c>
      <c r="I46">
        <v>208</v>
      </c>
      <c r="J46">
        <v>0</v>
      </c>
      <c r="K46">
        <v>208</v>
      </c>
      <c r="O46">
        <f t="shared" si="27"/>
        <v>3723.2</v>
      </c>
      <c r="P46">
        <f t="shared" si="28"/>
        <v>3723.2</v>
      </c>
      <c r="Q46">
        <f t="shared" si="29"/>
        <v>0</v>
      </c>
      <c r="R46">
        <f t="shared" si="30"/>
        <v>0</v>
      </c>
      <c r="S46">
        <f t="shared" si="31"/>
        <v>0</v>
      </c>
      <c r="T46">
        <f t="shared" si="32"/>
        <v>0</v>
      </c>
      <c r="U46">
        <f t="shared" si="33"/>
        <v>0</v>
      </c>
      <c r="V46">
        <f t="shared" si="34"/>
        <v>0</v>
      </c>
      <c r="W46">
        <f t="shared" si="35"/>
        <v>0</v>
      </c>
      <c r="X46">
        <f t="shared" si="36"/>
        <v>0</v>
      </c>
      <c r="Y46">
        <f t="shared" si="37"/>
        <v>0</v>
      </c>
      <c r="AA46">
        <v>145691663</v>
      </c>
      <c r="AB46">
        <f t="shared" si="38"/>
        <v>2</v>
      </c>
      <c r="AC46">
        <f t="shared" si="58"/>
        <v>2</v>
      </c>
      <c r="AD46">
        <f t="shared" si="59"/>
        <v>0</v>
      </c>
      <c r="AE46">
        <f t="shared" si="60"/>
        <v>0</v>
      </c>
      <c r="AF46">
        <f t="shared" si="61"/>
        <v>0</v>
      </c>
      <c r="AG46">
        <f t="shared" si="39"/>
        <v>0</v>
      </c>
      <c r="AH46">
        <f t="shared" si="62"/>
        <v>0</v>
      </c>
      <c r="AI46">
        <f t="shared" si="63"/>
        <v>0</v>
      </c>
      <c r="AJ46">
        <f t="shared" si="40"/>
        <v>0</v>
      </c>
      <c r="AK46">
        <v>2</v>
      </c>
      <c r="AL46">
        <v>2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8.9499999999999993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1100</v>
      </c>
      <c r="BN46">
        <v>0</v>
      </c>
      <c r="BO46" t="s">
        <v>3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3723.2</v>
      </c>
      <c r="CQ46">
        <f t="shared" si="42"/>
        <v>17.899999999999999</v>
      </c>
      <c r="CR46">
        <f t="shared" si="64"/>
        <v>0</v>
      </c>
      <c r="CS46">
        <f t="shared" si="43"/>
        <v>0</v>
      </c>
      <c r="CT46">
        <f t="shared" si="44"/>
        <v>0</v>
      </c>
      <c r="CU46">
        <f t="shared" si="45"/>
        <v>0</v>
      </c>
      <c r="CV46">
        <f t="shared" si="46"/>
        <v>0</v>
      </c>
      <c r="CW46">
        <f t="shared" si="47"/>
        <v>0</v>
      </c>
      <c r="CX46">
        <f t="shared" si="48"/>
        <v>0</v>
      </c>
      <c r="CY46">
        <f t="shared" si="49"/>
        <v>0</v>
      </c>
      <c r="CZ46">
        <f t="shared" si="50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72</v>
      </c>
      <c r="DW46" t="s">
        <v>72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140625274</v>
      </c>
      <c r="EF46">
        <v>8</v>
      </c>
      <c r="EG46" t="s">
        <v>73</v>
      </c>
      <c r="EH46">
        <v>0</v>
      </c>
      <c r="EI46" t="s">
        <v>3</v>
      </c>
      <c r="EJ46">
        <v>1</v>
      </c>
      <c r="EK46">
        <v>1100</v>
      </c>
      <c r="EL46" t="s">
        <v>74</v>
      </c>
      <c r="EM46" t="s">
        <v>75</v>
      </c>
      <c r="EO46" t="s">
        <v>3</v>
      </c>
      <c r="EQ46">
        <v>0</v>
      </c>
      <c r="ER46">
        <v>2.0500000000000003</v>
      </c>
      <c r="ES46">
        <v>2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1</v>
      </c>
      <c r="FD46">
        <v>18</v>
      </c>
      <c r="FF46">
        <v>18.600000000000001</v>
      </c>
      <c r="FQ46">
        <v>0</v>
      </c>
      <c r="FR46">
        <f t="shared" si="25"/>
        <v>0</v>
      </c>
      <c r="FS46">
        <v>0</v>
      </c>
      <c r="FX46">
        <v>0</v>
      </c>
      <c r="FY46">
        <v>0</v>
      </c>
      <c r="GA46" t="s">
        <v>114</v>
      </c>
      <c r="GD46">
        <v>1</v>
      </c>
      <c r="GF46">
        <v>-828081336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26"/>
        <v>0</v>
      </c>
      <c r="GM46">
        <f t="shared" si="51"/>
        <v>3723.2</v>
      </c>
      <c r="GN46">
        <f t="shared" si="52"/>
        <v>3723.2</v>
      </c>
      <c r="GO46">
        <f t="shared" si="53"/>
        <v>0</v>
      </c>
      <c r="GP46">
        <f t="shared" si="54"/>
        <v>0</v>
      </c>
      <c r="GR46">
        <v>1</v>
      </c>
      <c r="GS46">
        <v>1</v>
      </c>
      <c r="GT46">
        <v>0</v>
      </c>
      <c r="GU46" t="s">
        <v>3</v>
      </c>
      <c r="GV46">
        <f t="shared" si="55"/>
        <v>0</v>
      </c>
      <c r="GW46">
        <v>1</v>
      </c>
      <c r="GX46">
        <f t="shared" si="56"/>
        <v>0</v>
      </c>
      <c r="HA46">
        <v>0</v>
      </c>
      <c r="HB46">
        <v>0</v>
      </c>
      <c r="HC46">
        <f t="shared" si="57"/>
        <v>0</v>
      </c>
      <c r="HE46" t="s">
        <v>77</v>
      </c>
      <c r="HF46" t="s">
        <v>28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1</v>
      </c>
      <c r="E47" t="s">
        <v>115</v>
      </c>
      <c r="F47" t="s">
        <v>116</v>
      </c>
      <c r="G47" t="s">
        <v>117</v>
      </c>
      <c r="H47" t="s">
        <v>72</v>
      </c>
      <c r="I47">
        <v>16</v>
      </c>
      <c r="J47">
        <v>0</v>
      </c>
      <c r="K47">
        <v>16</v>
      </c>
      <c r="O47">
        <f t="shared" si="27"/>
        <v>0</v>
      </c>
      <c r="P47">
        <f t="shared" si="28"/>
        <v>0</v>
      </c>
      <c r="Q47">
        <f t="shared" si="29"/>
        <v>0</v>
      </c>
      <c r="R47">
        <f t="shared" si="30"/>
        <v>0</v>
      </c>
      <c r="S47">
        <f t="shared" si="31"/>
        <v>0</v>
      </c>
      <c r="T47">
        <f t="shared" si="32"/>
        <v>0</v>
      </c>
      <c r="U47">
        <f t="shared" si="33"/>
        <v>0</v>
      </c>
      <c r="V47">
        <f t="shared" si="34"/>
        <v>0</v>
      </c>
      <c r="W47">
        <f t="shared" si="35"/>
        <v>0</v>
      </c>
      <c r="X47">
        <f t="shared" si="36"/>
        <v>0</v>
      </c>
      <c r="Y47">
        <f t="shared" si="37"/>
        <v>0</v>
      </c>
      <c r="AA47">
        <v>145691663</v>
      </c>
      <c r="AB47">
        <f t="shared" si="38"/>
        <v>0</v>
      </c>
      <c r="AC47">
        <f t="shared" si="58"/>
        <v>0</v>
      </c>
      <c r="AD47">
        <f t="shared" si="59"/>
        <v>0</v>
      </c>
      <c r="AE47">
        <f t="shared" si="60"/>
        <v>0</v>
      </c>
      <c r="AF47">
        <f t="shared" si="61"/>
        <v>0</v>
      </c>
      <c r="AG47">
        <f t="shared" si="39"/>
        <v>0</v>
      </c>
      <c r="AH47">
        <f t="shared" si="62"/>
        <v>0</v>
      </c>
      <c r="AI47">
        <f t="shared" si="63"/>
        <v>0</v>
      </c>
      <c r="AJ47">
        <f t="shared" si="40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8.9499999999999993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1100</v>
      </c>
      <c r="BN47">
        <v>0</v>
      </c>
      <c r="BO47" t="s">
        <v>3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0</v>
      </c>
      <c r="CQ47">
        <f t="shared" si="42"/>
        <v>0</v>
      </c>
      <c r="CR47">
        <f t="shared" si="64"/>
        <v>0</v>
      </c>
      <c r="CS47">
        <f t="shared" si="43"/>
        <v>0</v>
      </c>
      <c r="CT47">
        <f t="shared" si="44"/>
        <v>0</v>
      </c>
      <c r="CU47">
        <f t="shared" si="45"/>
        <v>0</v>
      </c>
      <c r="CV47">
        <f t="shared" si="46"/>
        <v>0</v>
      </c>
      <c r="CW47">
        <f t="shared" si="47"/>
        <v>0</v>
      </c>
      <c r="CX47">
        <f t="shared" si="48"/>
        <v>0</v>
      </c>
      <c r="CY47">
        <f t="shared" si="49"/>
        <v>0</v>
      </c>
      <c r="CZ47">
        <f t="shared" si="50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72</v>
      </c>
      <c r="DW47" t="s">
        <v>72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140625274</v>
      </c>
      <c r="EF47">
        <v>8</v>
      </c>
      <c r="EG47" t="s">
        <v>73</v>
      </c>
      <c r="EH47">
        <v>0</v>
      </c>
      <c r="EI47" t="s">
        <v>3</v>
      </c>
      <c r="EJ47">
        <v>1</v>
      </c>
      <c r="EK47">
        <v>1100</v>
      </c>
      <c r="EL47" t="s">
        <v>74</v>
      </c>
      <c r="EM47" t="s">
        <v>75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f t="shared" si="25"/>
        <v>0</v>
      </c>
      <c r="FS47">
        <v>0</v>
      </c>
      <c r="FX47">
        <v>0</v>
      </c>
      <c r="FY47">
        <v>0</v>
      </c>
      <c r="GA47" t="s">
        <v>118</v>
      </c>
      <c r="GD47">
        <v>1</v>
      </c>
      <c r="GF47">
        <v>-663784778</v>
      </c>
      <c r="GG47">
        <v>2</v>
      </c>
      <c r="GH47">
        <v>0</v>
      </c>
      <c r="GI47">
        <v>4</v>
      </c>
      <c r="GJ47">
        <v>0</v>
      </c>
      <c r="GK47">
        <v>0</v>
      </c>
      <c r="GL47">
        <f t="shared" si="26"/>
        <v>0</v>
      </c>
      <c r="GM47">
        <f t="shared" si="51"/>
        <v>0</v>
      </c>
      <c r="GN47">
        <f t="shared" si="52"/>
        <v>0</v>
      </c>
      <c r="GO47">
        <f t="shared" si="53"/>
        <v>0</v>
      </c>
      <c r="GP47">
        <f t="shared" si="54"/>
        <v>0</v>
      </c>
      <c r="GR47">
        <v>0</v>
      </c>
      <c r="GS47">
        <v>4</v>
      </c>
      <c r="GT47">
        <v>0</v>
      </c>
      <c r="GU47" t="s">
        <v>3</v>
      </c>
      <c r="GV47">
        <f t="shared" si="55"/>
        <v>0</v>
      </c>
      <c r="GW47">
        <v>1</v>
      </c>
      <c r="GX47">
        <f t="shared" si="56"/>
        <v>0</v>
      </c>
      <c r="HA47">
        <v>0</v>
      </c>
      <c r="HB47">
        <v>0</v>
      </c>
      <c r="HC47">
        <f t="shared" si="57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17</v>
      </c>
      <c r="B48">
        <v>1</v>
      </c>
      <c r="E48" t="s">
        <v>119</v>
      </c>
      <c r="F48" t="s">
        <v>116</v>
      </c>
      <c r="G48" t="s">
        <v>120</v>
      </c>
      <c r="H48" t="s">
        <v>72</v>
      </c>
      <c r="I48">
        <v>12</v>
      </c>
      <c r="J48">
        <v>0</v>
      </c>
      <c r="K48">
        <v>12</v>
      </c>
      <c r="O48">
        <f t="shared" si="27"/>
        <v>0</v>
      </c>
      <c r="P48">
        <f t="shared" si="28"/>
        <v>0</v>
      </c>
      <c r="Q48">
        <f t="shared" si="29"/>
        <v>0</v>
      </c>
      <c r="R48">
        <f t="shared" si="30"/>
        <v>0</v>
      </c>
      <c r="S48">
        <f t="shared" si="31"/>
        <v>0</v>
      </c>
      <c r="T48">
        <f t="shared" si="32"/>
        <v>0</v>
      </c>
      <c r="U48">
        <f t="shared" si="33"/>
        <v>0</v>
      </c>
      <c r="V48">
        <f t="shared" si="34"/>
        <v>0</v>
      </c>
      <c r="W48">
        <f t="shared" si="35"/>
        <v>0</v>
      </c>
      <c r="X48">
        <f t="shared" si="36"/>
        <v>0</v>
      </c>
      <c r="Y48">
        <f t="shared" si="37"/>
        <v>0</v>
      </c>
      <c r="AA48">
        <v>145691663</v>
      </c>
      <c r="AB48">
        <f t="shared" si="38"/>
        <v>0</v>
      </c>
      <c r="AC48">
        <f t="shared" si="58"/>
        <v>0</v>
      </c>
      <c r="AD48">
        <f t="shared" si="59"/>
        <v>0</v>
      </c>
      <c r="AE48">
        <f t="shared" si="60"/>
        <v>0</v>
      </c>
      <c r="AF48">
        <f t="shared" si="61"/>
        <v>0</v>
      </c>
      <c r="AG48">
        <f t="shared" si="39"/>
        <v>0</v>
      </c>
      <c r="AH48">
        <f t="shared" si="62"/>
        <v>0</v>
      </c>
      <c r="AI48">
        <f t="shared" si="63"/>
        <v>0</v>
      </c>
      <c r="AJ48">
        <f t="shared" si="40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8.9499999999999993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1100</v>
      </c>
      <c r="BN48">
        <v>0</v>
      </c>
      <c r="BO48" t="s">
        <v>3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0</v>
      </c>
      <c r="CQ48">
        <f t="shared" si="42"/>
        <v>0</v>
      </c>
      <c r="CR48">
        <f t="shared" si="64"/>
        <v>0</v>
      </c>
      <c r="CS48">
        <f t="shared" si="43"/>
        <v>0</v>
      </c>
      <c r="CT48">
        <f t="shared" si="44"/>
        <v>0</v>
      </c>
      <c r="CU48">
        <f t="shared" si="45"/>
        <v>0</v>
      </c>
      <c r="CV48">
        <f t="shared" si="46"/>
        <v>0</v>
      </c>
      <c r="CW48">
        <f t="shared" si="47"/>
        <v>0</v>
      </c>
      <c r="CX48">
        <f t="shared" si="48"/>
        <v>0</v>
      </c>
      <c r="CY48">
        <f t="shared" si="49"/>
        <v>0</v>
      </c>
      <c r="CZ48">
        <f t="shared" si="50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72</v>
      </c>
      <c r="DW48" t="s">
        <v>72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140625274</v>
      </c>
      <c r="EF48">
        <v>8</v>
      </c>
      <c r="EG48" t="s">
        <v>73</v>
      </c>
      <c r="EH48">
        <v>0</v>
      </c>
      <c r="EI48" t="s">
        <v>3</v>
      </c>
      <c r="EJ48">
        <v>1</v>
      </c>
      <c r="EK48">
        <v>1100</v>
      </c>
      <c r="EL48" t="s">
        <v>74</v>
      </c>
      <c r="EM48" t="s">
        <v>75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f t="shared" si="25"/>
        <v>0</v>
      </c>
      <c r="FS48">
        <v>0</v>
      </c>
      <c r="FX48">
        <v>0</v>
      </c>
      <c r="FY48">
        <v>0</v>
      </c>
      <c r="GA48" t="s">
        <v>118</v>
      </c>
      <c r="GD48">
        <v>1</v>
      </c>
      <c r="GF48">
        <v>-1213809819</v>
      </c>
      <c r="GG48">
        <v>2</v>
      </c>
      <c r="GH48">
        <v>0</v>
      </c>
      <c r="GI48">
        <v>4</v>
      </c>
      <c r="GJ48">
        <v>0</v>
      </c>
      <c r="GK48">
        <v>0</v>
      </c>
      <c r="GL48">
        <f t="shared" si="26"/>
        <v>0</v>
      </c>
      <c r="GM48">
        <f t="shared" si="51"/>
        <v>0</v>
      </c>
      <c r="GN48">
        <f t="shared" si="52"/>
        <v>0</v>
      </c>
      <c r="GO48">
        <f t="shared" si="53"/>
        <v>0</v>
      </c>
      <c r="GP48">
        <f t="shared" si="54"/>
        <v>0</v>
      </c>
      <c r="GR48">
        <v>0</v>
      </c>
      <c r="GS48">
        <v>4</v>
      </c>
      <c r="GT48">
        <v>0</v>
      </c>
      <c r="GU48" t="s">
        <v>3</v>
      </c>
      <c r="GV48">
        <f t="shared" si="55"/>
        <v>0</v>
      </c>
      <c r="GW48">
        <v>1</v>
      </c>
      <c r="GX48">
        <f t="shared" si="56"/>
        <v>0</v>
      </c>
      <c r="HA48">
        <v>0</v>
      </c>
      <c r="HB48">
        <v>0</v>
      </c>
      <c r="HC48">
        <f t="shared" si="57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E49" t="s">
        <v>121</v>
      </c>
      <c r="F49" t="s">
        <v>116</v>
      </c>
      <c r="G49" t="s">
        <v>122</v>
      </c>
      <c r="H49" t="s">
        <v>72</v>
      </c>
      <c r="I49">
        <v>52</v>
      </c>
      <c r="J49">
        <v>0</v>
      </c>
      <c r="K49">
        <v>52</v>
      </c>
      <c r="O49">
        <f t="shared" si="27"/>
        <v>0</v>
      </c>
      <c r="P49">
        <f t="shared" si="28"/>
        <v>0</v>
      </c>
      <c r="Q49">
        <f t="shared" si="29"/>
        <v>0</v>
      </c>
      <c r="R49">
        <f t="shared" si="30"/>
        <v>0</v>
      </c>
      <c r="S49">
        <f t="shared" si="31"/>
        <v>0</v>
      </c>
      <c r="T49">
        <f t="shared" si="32"/>
        <v>0</v>
      </c>
      <c r="U49">
        <f t="shared" si="33"/>
        <v>0</v>
      </c>
      <c r="V49">
        <f t="shared" si="34"/>
        <v>0</v>
      </c>
      <c r="W49">
        <f t="shared" si="35"/>
        <v>0</v>
      </c>
      <c r="X49">
        <f t="shared" si="36"/>
        <v>0</v>
      </c>
      <c r="Y49">
        <f t="shared" si="37"/>
        <v>0</v>
      </c>
      <c r="AA49">
        <v>145691663</v>
      </c>
      <c r="AB49">
        <f t="shared" si="38"/>
        <v>0</v>
      </c>
      <c r="AC49">
        <f t="shared" si="58"/>
        <v>0</v>
      </c>
      <c r="AD49">
        <f t="shared" si="59"/>
        <v>0</v>
      </c>
      <c r="AE49">
        <f t="shared" si="60"/>
        <v>0</v>
      </c>
      <c r="AF49">
        <f t="shared" si="61"/>
        <v>0</v>
      </c>
      <c r="AG49">
        <f t="shared" si="39"/>
        <v>0</v>
      </c>
      <c r="AH49">
        <f t="shared" si="62"/>
        <v>0</v>
      </c>
      <c r="AI49">
        <f t="shared" si="63"/>
        <v>0</v>
      </c>
      <c r="AJ49">
        <f t="shared" si="40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8.9499999999999993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1100</v>
      </c>
      <c r="BN49">
        <v>0</v>
      </c>
      <c r="BO49" t="s">
        <v>3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0</v>
      </c>
      <c r="CQ49">
        <f t="shared" si="42"/>
        <v>0</v>
      </c>
      <c r="CR49">
        <f t="shared" si="64"/>
        <v>0</v>
      </c>
      <c r="CS49">
        <f t="shared" si="43"/>
        <v>0</v>
      </c>
      <c r="CT49">
        <f t="shared" si="44"/>
        <v>0</v>
      </c>
      <c r="CU49">
        <f t="shared" si="45"/>
        <v>0</v>
      </c>
      <c r="CV49">
        <f t="shared" si="46"/>
        <v>0</v>
      </c>
      <c r="CW49">
        <f t="shared" si="47"/>
        <v>0</v>
      </c>
      <c r="CX49">
        <f t="shared" si="48"/>
        <v>0</v>
      </c>
      <c r="CY49">
        <f t="shared" si="49"/>
        <v>0</v>
      </c>
      <c r="CZ49">
        <f t="shared" si="50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72</v>
      </c>
      <c r="DW49" t="s">
        <v>72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140625274</v>
      </c>
      <c r="EF49">
        <v>8</v>
      </c>
      <c r="EG49" t="s">
        <v>73</v>
      </c>
      <c r="EH49">
        <v>0</v>
      </c>
      <c r="EI49" t="s">
        <v>3</v>
      </c>
      <c r="EJ49">
        <v>1</v>
      </c>
      <c r="EK49">
        <v>1100</v>
      </c>
      <c r="EL49" t="s">
        <v>74</v>
      </c>
      <c r="EM49" t="s">
        <v>75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25"/>
        <v>0</v>
      </c>
      <c r="FS49">
        <v>0</v>
      </c>
      <c r="FX49">
        <v>0</v>
      </c>
      <c r="FY49">
        <v>0</v>
      </c>
      <c r="GA49" t="s">
        <v>118</v>
      </c>
      <c r="GD49">
        <v>1</v>
      </c>
      <c r="GF49">
        <v>16446234</v>
      </c>
      <c r="GG49">
        <v>2</v>
      </c>
      <c r="GH49">
        <v>0</v>
      </c>
      <c r="GI49">
        <v>4</v>
      </c>
      <c r="GJ49">
        <v>0</v>
      </c>
      <c r="GK49">
        <v>0</v>
      </c>
      <c r="GL49">
        <f t="shared" si="26"/>
        <v>0</v>
      </c>
      <c r="GM49">
        <f t="shared" si="51"/>
        <v>0</v>
      </c>
      <c r="GN49">
        <f t="shared" si="52"/>
        <v>0</v>
      </c>
      <c r="GO49">
        <f t="shared" si="53"/>
        <v>0</v>
      </c>
      <c r="GP49">
        <f t="shared" si="54"/>
        <v>0</v>
      </c>
      <c r="GR49">
        <v>0</v>
      </c>
      <c r="GS49">
        <v>4</v>
      </c>
      <c r="GT49">
        <v>0</v>
      </c>
      <c r="GU49" t="s">
        <v>3</v>
      </c>
      <c r="GV49">
        <f t="shared" si="55"/>
        <v>0</v>
      </c>
      <c r="GW49">
        <v>1</v>
      </c>
      <c r="GX49">
        <f t="shared" si="56"/>
        <v>0</v>
      </c>
      <c r="HA49">
        <v>0</v>
      </c>
      <c r="HB49">
        <v>0</v>
      </c>
      <c r="HC49">
        <f t="shared" si="57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C50">
        <f>ROW(SmtRes!A49)</f>
        <v>49</v>
      </c>
      <c r="D50">
        <f>ROW(EtalonRes!A76)</f>
        <v>76</v>
      </c>
      <c r="E50" t="s">
        <v>123</v>
      </c>
      <c r="F50" t="s">
        <v>124</v>
      </c>
      <c r="G50" t="s">
        <v>125</v>
      </c>
      <c r="H50" t="s">
        <v>31</v>
      </c>
      <c r="I50">
        <f>ROUND(257/1000,9)</f>
        <v>0.25700000000000001</v>
      </c>
      <c r="J50">
        <v>0</v>
      </c>
      <c r="K50">
        <f>ROUND(257/1000,9)</f>
        <v>0.25700000000000001</v>
      </c>
      <c r="O50">
        <f t="shared" si="27"/>
        <v>593662.53</v>
      </c>
      <c r="P50">
        <f t="shared" si="28"/>
        <v>529650.25</v>
      </c>
      <c r="Q50">
        <f t="shared" si="29"/>
        <v>50837.38</v>
      </c>
      <c r="R50">
        <f t="shared" si="30"/>
        <v>10073.99</v>
      </c>
      <c r="S50">
        <f t="shared" si="31"/>
        <v>13174.9</v>
      </c>
      <c r="T50">
        <f t="shared" si="32"/>
        <v>0</v>
      </c>
      <c r="U50">
        <f t="shared" si="33"/>
        <v>40.537637999999994</v>
      </c>
      <c r="V50">
        <f t="shared" si="34"/>
        <v>17.247912499999998</v>
      </c>
      <c r="W50">
        <f t="shared" si="35"/>
        <v>0</v>
      </c>
      <c r="X50">
        <f t="shared" si="36"/>
        <v>25341.29</v>
      </c>
      <c r="Y50">
        <f t="shared" si="37"/>
        <v>12845.01</v>
      </c>
      <c r="AA50">
        <v>145691663</v>
      </c>
      <c r="AB50">
        <f t="shared" si="38"/>
        <v>246853.44</v>
      </c>
      <c r="AC50">
        <f t="shared" si="58"/>
        <v>230267.7</v>
      </c>
      <c r="AD50">
        <f>ROUND(((((ET50*1.25))-((EU50*1.25)))+AE50),2)</f>
        <v>15274.97</v>
      </c>
      <c r="AE50">
        <f>ROUND(((EU50*1.25)),2)</f>
        <v>1002.26</v>
      </c>
      <c r="AF50">
        <f>ROUND(((EV50*1.15)),2)</f>
        <v>1310.77</v>
      </c>
      <c r="AG50">
        <f t="shared" si="39"/>
        <v>0</v>
      </c>
      <c r="AH50">
        <f>((EW50*1.15))</f>
        <v>157.73399999999998</v>
      </c>
      <c r="AI50">
        <f>((EX50*1.25))</f>
        <v>67.112499999999997</v>
      </c>
      <c r="AJ50">
        <f t="shared" si="40"/>
        <v>0</v>
      </c>
      <c r="AK50">
        <v>243627.48</v>
      </c>
      <c r="AL50">
        <v>230267.7</v>
      </c>
      <c r="AM50">
        <v>12219.98</v>
      </c>
      <c r="AN50">
        <v>801.81</v>
      </c>
      <c r="AO50">
        <v>1139.8</v>
      </c>
      <c r="AP50">
        <v>0</v>
      </c>
      <c r="AQ50">
        <v>137.16</v>
      </c>
      <c r="AR50">
        <v>53.69</v>
      </c>
      <c r="AS50">
        <v>0</v>
      </c>
      <c r="AT50">
        <v>109</v>
      </c>
      <c r="AU50">
        <v>55.25</v>
      </c>
      <c r="AV50">
        <v>1</v>
      </c>
      <c r="AW50">
        <v>1</v>
      </c>
      <c r="AZ50">
        <v>1</v>
      </c>
      <c r="BA50">
        <v>39.11</v>
      </c>
      <c r="BB50">
        <v>12.95</v>
      </c>
      <c r="BC50">
        <v>8.9499999999999993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126</v>
      </c>
      <c r="BM50">
        <v>28001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39.11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109</v>
      </c>
      <c r="CA50">
        <v>65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509</v>
      </c>
      <c r="CO50">
        <v>0</v>
      </c>
      <c r="CP50">
        <f t="shared" si="41"/>
        <v>593662.53</v>
      </c>
      <c r="CQ50">
        <f t="shared" si="42"/>
        <v>2060895.915</v>
      </c>
      <c r="CR50">
        <f>((((ET50*1.25))*BB50-((EU50*1.25))*BS50)+AE50*BS50)</f>
        <v>197810.82847499999</v>
      </c>
      <c r="CS50">
        <f t="shared" si="43"/>
        <v>39198.388599999998</v>
      </c>
      <c r="CT50">
        <f t="shared" si="44"/>
        <v>51264.214699999997</v>
      </c>
      <c r="CU50">
        <f t="shared" si="45"/>
        <v>0</v>
      </c>
      <c r="CV50">
        <f t="shared" si="46"/>
        <v>157.73399999999998</v>
      </c>
      <c r="CW50">
        <f t="shared" si="47"/>
        <v>67.112499999999997</v>
      </c>
      <c r="CX50">
        <f t="shared" si="48"/>
        <v>0</v>
      </c>
      <c r="CY50">
        <f t="shared" si="49"/>
        <v>25341.290099999998</v>
      </c>
      <c r="CZ50">
        <f t="shared" si="50"/>
        <v>12845.011724999998</v>
      </c>
      <c r="DC50" t="s">
        <v>3</v>
      </c>
      <c r="DD50" t="s">
        <v>3</v>
      </c>
      <c r="DE50" t="s">
        <v>61</v>
      </c>
      <c r="DF50" t="s">
        <v>61</v>
      </c>
      <c r="DG50" t="s">
        <v>62</v>
      </c>
      <c r="DH50" t="s">
        <v>3</v>
      </c>
      <c r="DI50" t="s">
        <v>62</v>
      </c>
      <c r="DJ50" t="s">
        <v>61</v>
      </c>
      <c r="DK50" t="s">
        <v>3</v>
      </c>
      <c r="DL50" t="s">
        <v>3</v>
      </c>
      <c r="DM50" t="s">
        <v>63</v>
      </c>
      <c r="DN50">
        <v>0</v>
      </c>
      <c r="DO50">
        <v>0</v>
      </c>
      <c r="DP50">
        <v>1</v>
      </c>
      <c r="DQ50">
        <v>1</v>
      </c>
      <c r="DU50">
        <v>1007</v>
      </c>
      <c r="DV50" t="s">
        <v>31</v>
      </c>
      <c r="DW50" t="s">
        <v>31</v>
      </c>
      <c r="DX50">
        <v>1000</v>
      </c>
      <c r="DZ50" t="s">
        <v>3</v>
      </c>
      <c r="EA50" t="s">
        <v>3</v>
      </c>
      <c r="EB50" t="s">
        <v>3</v>
      </c>
      <c r="EC50" t="s">
        <v>3</v>
      </c>
      <c r="EE50">
        <v>140625085</v>
      </c>
      <c r="EF50">
        <v>2</v>
      </c>
      <c r="EG50" t="s">
        <v>23</v>
      </c>
      <c r="EH50">
        <v>22</v>
      </c>
      <c r="EI50" t="s">
        <v>24</v>
      </c>
      <c r="EJ50">
        <v>1</v>
      </c>
      <c r="EK50">
        <v>28001</v>
      </c>
      <c r="EL50" t="s">
        <v>24</v>
      </c>
      <c r="EM50" t="s">
        <v>25</v>
      </c>
      <c r="EO50" t="s">
        <v>64</v>
      </c>
      <c r="EQ50">
        <v>0</v>
      </c>
      <c r="ER50">
        <v>243627.48</v>
      </c>
      <c r="ES50">
        <v>230267.7</v>
      </c>
      <c r="ET50">
        <v>12219.98</v>
      </c>
      <c r="EU50">
        <v>801.81</v>
      </c>
      <c r="EV50">
        <v>1139.8</v>
      </c>
      <c r="EW50">
        <v>137.16</v>
      </c>
      <c r="EX50">
        <v>53.69</v>
      </c>
      <c r="EY50">
        <v>0</v>
      </c>
      <c r="FQ50">
        <v>0</v>
      </c>
      <c r="FR50">
        <f t="shared" si="25"/>
        <v>0</v>
      </c>
      <c r="FS50">
        <v>0</v>
      </c>
      <c r="FX50">
        <v>109</v>
      </c>
      <c r="FY50">
        <v>55.25</v>
      </c>
      <c r="GA50" t="s">
        <v>3</v>
      </c>
      <c r="GD50">
        <v>1</v>
      </c>
      <c r="GF50">
        <v>-2093395102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26"/>
        <v>0</v>
      </c>
      <c r="GM50">
        <f t="shared" si="51"/>
        <v>631848.82999999996</v>
      </c>
      <c r="GN50">
        <f t="shared" si="52"/>
        <v>631848.82999999996</v>
      </c>
      <c r="GO50">
        <f t="shared" si="53"/>
        <v>0</v>
      </c>
      <c r="GP50">
        <f t="shared" si="54"/>
        <v>0</v>
      </c>
      <c r="GR50">
        <v>0</v>
      </c>
      <c r="GS50">
        <v>3</v>
      </c>
      <c r="GT50">
        <v>0</v>
      </c>
      <c r="GU50" t="s">
        <v>3</v>
      </c>
      <c r="GV50">
        <f t="shared" si="55"/>
        <v>0</v>
      </c>
      <c r="GW50">
        <v>1</v>
      </c>
      <c r="GX50">
        <f t="shared" si="56"/>
        <v>0</v>
      </c>
      <c r="HA50">
        <v>0</v>
      </c>
      <c r="HB50">
        <v>0</v>
      </c>
      <c r="HC50">
        <f t="shared" si="57"/>
        <v>0</v>
      </c>
      <c r="HE50" t="s">
        <v>3</v>
      </c>
      <c r="HF50" t="s">
        <v>3</v>
      </c>
      <c r="HM50" t="s">
        <v>3</v>
      </c>
      <c r="HN50" t="s">
        <v>26</v>
      </c>
      <c r="HO50" t="s">
        <v>27</v>
      </c>
      <c r="HP50" t="s">
        <v>24</v>
      </c>
      <c r="HQ50" t="s">
        <v>24</v>
      </c>
      <c r="IK50">
        <v>0</v>
      </c>
    </row>
    <row r="51" spans="1:245" x14ac:dyDescent="0.2">
      <c r="A51">
        <v>18</v>
      </c>
      <c r="B51">
        <v>1</v>
      </c>
      <c r="C51">
        <v>49</v>
      </c>
      <c r="E51" t="s">
        <v>127</v>
      </c>
      <c r="F51" t="s">
        <v>128</v>
      </c>
      <c r="G51" t="s">
        <v>129</v>
      </c>
      <c r="H51" t="s">
        <v>130</v>
      </c>
      <c r="I51">
        <f>I50*J51</f>
        <v>-300.69</v>
      </c>
      <c r="J51">
        <v>-1170</v>
      </c>
      <c r="K51">
        <v>-1170</v>
      </c>
      <c r="O51">
        <f t="shared" si="27"/>
        <v>-529650.25</v>
      </c>
      <c r="P51">
        <f t="shared" si="28"/>
        <v>-529650.25</v>
      </c>
      <c r="Q51">
        <f t="shared" si="29"/>
        <v>0</v>
      </c>
      <c r="R51">
        <f t="shared" si="30"/>
        <v>0</v>
      </c>
      <c r="S51">
        <f t="shared" si="31"/>
        <v>0</v>
      </c>
      <c r="T51">
        <f t="shared" si="32"/>
        <v>0</v>
      </c>
      <c r="U51">
        <f t="shared" si="33"/>
        <v>0</v>
      </c>
      <c r="V51">
        <f t="shared" si="34"/>
        <v>0</v>
      </c>
      <c r="W51">
        <f t="shared" si="35"/>
        <v>0</v>
      </c>
      <c r="X51">
        <f t="shared" si="36"/>
        <v>0</v>
      </c>
      <c r="Y51">
        <f t="shared" si="37"/>
        <v>0</v>
      </c>
      <c r="AA51">
        <v>145691663</v>
      </c>
      <c r="AB51">
        <f t="shared" si="38"/>
        <v>196.81</v>
      </c>
      <c r="AC51">
        <f t="shared" si="58"/>
        <v>196.81</v>
      </c>
      <c r="AD51">
        <f>ROUND((((ET51)-(EU51))+AE51),2)</f>
        <v>0</v>
      </c>
      <c r="AE51">
        <f>ROUND((EU51),2)</f>
        <v>0</v>
      </c>
      <c r="AF51">
        <f>ROUND((EV51),2)</f>
        <v>0</v>
      </c>
      <c r="AG51">
        <f t="shared" si="39"/>
        <v>0</v>
      </c>
      <c r="AH51">
        <f>(EW51)</f>
        <v>0</v>
      </c>
      <c r="AI51">
        <f>(EX51)</f>
        <v>0</v>
      </c>
      <c r="AJ51">
        <f t="shared" si="40"/>
        <v>0</v>
      </c>
      <c r="AK51">
        <v>196.81</v>
      </c>
      <c r="AL51">
        <v>196.81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109</v>
      </c>
      <c r="AU51">
        <v>65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8.9499999999999993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131</v>
      </c>
      <c r="BM51">
        <v>28001</v>
      </c>
      <c r="BN51">
        <v>0</v>
      </c>
      <c r="BO51" t="s">
        <v>3</v>
      </c>
      <c r="BP51">
        <v>0</v>
      </c>
      <c r="BQ51">
        <v>2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109</v>
      </c>
      <c r="CA51">
        <v>65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-529650.25</v>
      </c>
      <c r="CQ51">
        <f t="shared" si="42"/>
        <v>1761.4494999999999</v>
      </c>
      <c r="CR51">
        <f>(((ET51)*BB51-(EU51)*BS51)+AE51*BS51)</f>
        <v>0</v>
      </c>
      <c r="CS51">
        <f t="shared" si="43"/>
        <v>0</v>
      </c>
      <c r="CT51">
        <f t="shared" si="44"/>
        <v>0</v>
      </c>
      <c r="CU51">
        <f t="shared" si="45"/>
        <v>0</v>
      </c>
      <c r="CV51">
        <f t="shared" si="46"/>
        <v>0</v>
      </c>
      <c r="CW51">
        <f t="shared" si="47"/>
        <v>0</v>
      </c>
      <c r="CX51">
        <f t="shared" si="48"/>
        <v>0</v>
      </c>
      <c r="CY51">
        <f t="shared" si="49"/>
        <v>0</v>
      </c>
      <c r="CZ51">
        <f t="shared" si="50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1007</v>
      </c>
      <c r="DV51" t="s">
        <v>130</v>
      </c>
      <c r="DW51" t="s">
        <v>130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140625085</v>
      </c>
      <c r="EF51">
        <v>2</v>
      </c>
      <c r="EG51" t="s">
        <v>23</v>
      </c>
      <c r="EH51">
        <v>22</v>
      </c>
      <c r="EI51" t="s">
        <v>24</v>
      </c>
      <c r="EJ51">
        <v>1</v>
      </c>
      <c r="EK51">
        <v>28001</v>
      </c>
      <c r="EL51" t="s">
        <v>24</v>
      </c>
      <c r="EM51" t="s">
        <v>25</v>
      </c>
      <c r="EO51" t="s">
        <v>3</v>
      </c>
      <c r="EQ51">
        <v>0</v>
      </c>
      <c r="ER51">
        <v>196.81</v>
      </c>
      <c r="ES51">
        <v>196.81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 t="shared" si="25"/>
        <v>0</v>
      </c>
      <c r="FS51">
        <v>0</v>
      </c>
      <c r="FX51">
        <v>109</v>
      </c>
      <c r="FY51">
        <v>65</v>
      </c>
      <c r="GA51" t="s">
        <v>3</v>
      </c>
      <c r="GD51">
        <v>1</v>
      </c>
      <c r="GF51">
        <v>1212050643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26"/>
        <v>0</v>
      </c>
      <c r="GM51">
        <f t="shared" si="51"/>
        <v>-529650.25</v>
      </c>
      <c r="GN51">
        <f t="shared" si="52"/>
        <v>-529650.25</v>
      </c>
      <c r="GO51">
        <f t="shared" si="53"/>
        <v>0</v>
      </c>
      <c r="GP51">
        <f t="shared" si="54"/>
        <v>0</v>
      </c>
      <c r="GR51">
        <v>0</v>
      </c>
      <c r="GS51">
        <v>3</v>
      </c>
      <c r="GT51">
        <v>0</v>
      </c>
      <c r="GU51" t="s">
        <v>3</v>
      </c>
      <c r="GV51">
        <f t="shared" si="55"/>
        <v>0</v>
      </c>
      <c r="GW51">
        <v>1</v>
      </c>
      <c r="GX51">
        <f t="shared" si="56"/>
        <v>0</v>
      </c>
      <c r="HA51">
        <v>0</v>
      </c>
      <c r="HB51">
        <v>0</v>
      </c>
      <c r="HC51">
        <f t="shared" si="57"/>
        <v>0</v>
      </c>
      <c r="HE51" t="s">
        <v>3</v>
      </c>
      <c r="HF51" t="s">
        <v>3</v>
      </c>
      <c r="HM51" t="s">
        <v>3</v>
      </c>
      <c r="HN51" t="s">
        <v>26</v>
      </c>
      <c r="HO51" t="s">
        <v>27</v>
      </c>
      <c r="HP51" t="s">
        <v>24</v>
      </c>
      <c r="HQ51" t="s">
        <v>24</v>
      </c>
      <c r="IK51">
        <v>0</v>
      </c>
    </row>
    <row r="52" spans="1:245" x14ac:dyDescent="0.2">
      <c r="A52">
        <v>17</v>
      </c>
      <c r="B52">
        <v>1</v>
      </c>
      <c r="E52" t="s">
        <v>132</v>
      </c>
      <c r="F52" t="s">
        <v>133</v>
      </c>
      <c r="G52" s="63" t="s">
        <v>584</v>
      </c>
      <c r="H52" t="s">
        <v>130</v>
      </c>
      <c r="I52">
        <v>300.69</v>
      </c>
      <c r="J52">
        <v>0</v>
      </c>
      <c r="K52">
        <v>300.69</v>
      </c>
      <c r="O52">
        <f t="shared" si="27"/>
        <v>0</v>
      </c>
      <c r="P52">
        <f t="shared" si="28"/>
        <v>0</v>
      </c>
      <c r="Q52">
        <f t="shared" si="29"/>
        <v>0</v>
      </c>
      <c r="R52">
        <f t="shared" si="30"/>
        <v>0</v>
      </c>
      <c r="S52">
        <f t="shared" si="31"/>
        <v>0</v>
      </c>
      <c r="T52">
        <f t="shared" si="32"/>
        <v>0</v>
      </c>
      <c r="U52">
        <f t="shared" si="33"/>
        <v>0</v>
      </c>
      <c r="V52">
        <f t="shared" si="34"/>
        <v>0</v>
      </c>
      <c r="W52">
        <f t="shared" si="35"/>
        <v>0</v>
      </c>
      <c r="X52">
        <f t="shared" si="36"/>
        <v>0</v>
      </c>
      <c r="Y52">
        <f t="shared" si="37"/>
        <v>0</v>
      </c>
      <c r="AA52">
        <v>145691663</v>
      </c>
      <c r="AB52">
        <f t="shared" si="38"/>
        <v>0</v>
      </c>
      <c r="AC52">
        <f t="shared" si="58"/>
        <v>0</v>
      </c>
      <c r="AD52">
        <f>ROUND((((ET52)-(EU52))+AE52),2)</f>
        <v>0</v>
      </c>
      <c r="AE52">
        <f>ROUND((EU52),2)</f>
        <v>0</v>
      </c>
      <c r="AF52">
        <f>ROUND((EV52),2)</f>
        <v>0</v>
      </c>
      <c r="AG52">
        <f t="shared" si="39"/>
        <v>0</v>
      </c>
      <c r="AH52">
        <f>(EW52)</f>
        <v>0</v>
      </c>
      <c r="AI52">
        <f>(EX52)</f>
        <v>0</v>
      </c>
      <c r="AJ52">
        <f t="shared" si="40"/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8.9499999999999993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1100</v>
      </c>
      <c r="BN52">
        <v>0</v>
      </c>
      <c r="BO52" t="s">
        <v>3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1"/>
        <v>0</v>
      </c>
      <c r="CQ52">
        <f t="shared" si="42"/>
        <v>0</v>
      </c>
      <c r="CR52">
        <f>(((ET52)*BB52-(EU52)*BS52)+AE52*BS52)</f>
        <v>0</v>
      </c>
      <c r="CS52">
        <f t="shared" si="43"/>
        <v>0</v>
      </c>
      <c r="CT52">
        <f t="shared" si="44"/>
        <v>0</v>
      </c>
      <c r="CU52">
        <f t="shared" si="45"/>
        <v>0</v>
      </c>
      <c r="CV52">
        <f t="shared" si="46"/>
        <v>0</v>
      </c>
      <c r="CW52">
        <f t="shared" si="47"/>
        <v>0</v>
      </c>
      <c r="CX52">
        <f t="shared" si="48"/>
        <v>0</v>
      </c>
      <c r="CY52">
        <f t="shared" si="49"/>
        <v>0</v>
      </c>
      <c r="CZ52">
        <f t="shared" si="50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1007</v>
      </c>
      <c r="DV52" t="s">
        <v>130</v>
      </c>
      <c r="DW52" t="s">
        <v>130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140625274</v>
      </c>
      <c r="EF52">
        <v>8</v>
      </c>
      <c r="EG52" t="s">
        <v>73</v>
      </c>
      <c r="EH52">
        <v>0</v>
      </c>
      <c r="EI52" t="s">
        <v>3</v>
      </c>
      <c r="EJ52">
        <v>1</v>
      </c>
      <c r="EK52">
        <v>1100</v>
      </c>
      <c r="EL52" t="s">
        <v>74</v>
      </c>
      <c r="EM52" t="s">
        <v>75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f t="shared" si="25"/>
        <v>0</v>
      </c>
      <c r="FS52">
        <v>0</v>
      </c>
      <c r="FX52">
        <v>0</v>
      </c>
      <c r="FY52">
        <v>0</v>
      </c>
      <c r="GA52" t="s">
        <v>118</v>
      </c>
      <c r="GD52">
        <v>1</v>
      </c>
      <c r="GF52">
        <v>-23830537</v>
      </c>
      <c r="GG52">
        <v>2</v>
      </c>
      <c r="GH52">
        <v>0</v>
      </c>
      <c r="GI52">
        <v>4</v>
      </c>
      <c r="GJ52">
        <v>0</v>
      </c>
      <c r="GK52">
        <v>0</v>
      </c>
      <c r="GL52">
        <f t="shared" si="26"/>
        <v>0</v>
      </c>
      <c r="GM52">
        <f t="shared" si="51"/>
        <v>0</v>
      </c>
      <c r="GN52">
        <f t="shared" si="52"/>
        <v>0</v>
      </c>
      <c r="GO52">
        <f t="shared" si="53"/>
        <v>0</v>
      </c>
      <c r="GP52">
        <f t="shared" si="54"/>
        <v>0</v>
      </c>
      <c r="GR52">
        <v>0</v>
      </c>
      <c r="GS52">
        <v>4</v>
      </c>
      <c r="GT52">
        <v>0</v>
      </c>
      <c r="GU52" t="s">
        <v>3</v>
      </c>
      <c r="GV52">
        <f t="shared" si="55"/>
        <v>0</v>
      </c>
      <c r="GW52">
        <v>1</v>
      </c>
      <c r="GX52">
        <f t="shared" si="56"/>
        <v>0</v>
      </c>
      <c r="HA52">
        <v>0</v>
      </c>
      <c r="HB52">
        <v>0</v>
      </c>
      <c r="HC52">
        <f t="shared" si="57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C53">
        <f>ROW(SmtRes!A59)</f>
        <v>59</v>
      </c>
      <c r="D53">
        <f>ROW(EtalonRes!A87)</f>
        <v>87</v>
      </c>
      <c r="E53" t="s">
        <v>134</v>
      </c>
      <c r="F53" t="s">
        <v>135</v>
      </c>
      <c r="G53" t="s">
        <v>136</v>
      </c>
      <c r="H53" t="s">
        <v>21</v>
      </c>
      <c r="I53">
        <v>0.28000000000000003</v>
      </c>
      <c r="J53">
        <v>0</v>
      </c>
      <c r="K53">
        <v>0.28000000000000003</v>
      </c>
      <c r="O53">
        <f t="shared" si="27"/>
        <v>56982.44</v>
      </c>
      <c r="P53">
        <f t="shared" si="28"/>
        <v>0</v>
      </c>
      <c r="Q53">
        <f t="shared" si="29"/>
        <v>44502.03</v>
      </c>
      <c r="R53">
        <f t="shared" si="30"/>
        <v>7590</v>
      </c>
      <c r="S53">
        <f t="shared" si="31"/>
        <v>12480.41</v>
      </c>
      <c r="T53">
        <f t="shared" si="32"/>
        <v>0</v>
      </c>
      <c r="U53">
        <f t="shared" si="33"/>
        <v>39.445</v>
      </c>
      <c r="V53">
        <f t="shared" si="34"/>
        <v>13.6675</v>
      </c>
      <c r="W53">
        <f t="shared" si="35"/>
        <v>0</v>
      </c>
      <c r="X53">
        <f t="shared" si="36"/>
        <v>21876.75</v>
      </c>
      <c r="Y53">
        <f t="shared" si="37"/>
        <v>11088.9</v>
      </c>
      <c r="AA53">
        <v>145691663</v>
      </c>
      <c r="AB53">
        <f t="shared" si="38"/>
        <v>13412.72</v>
      </c>
      <c r="AC53">
        <f t="shared" si="58"/>
        <v>0</v>
      </c>
      <c r="AD53">
        <f>ROUND(((((ET53*1.25))-((EU53*1.25)))+AE53),2)</f>
        <v>12273.04</v>
      </c>
      <c r="AE53">
        <f>ROUND(((EU53*1.25)),2)</f>
        <v>693.1</v>
      </c>
      <c r="AF53">
        <f>ROUND(((EV53*1.15)),2)</f>
        <v>1139.68</v>
      </c>
      <c r="AG53">
        <f t="shared" si="39"/>
        <v>0</v>
      </c>
      <c r="AH53">
        <f>((EW53*1.15))</f>
        <v>140.875</v>
      </c>
      <c r="AI53">
        <f>((EX53*1.25))</f>
        <v>48.8125</v>
      </c>
      <c r="AJ53">
        <f t="shared" si="40"/>
        <v>0</v>
      </c>
      <c r="AK53">
        <v>10809.46</v>
      </c>
      <c r="AL53">
        <v>0</v>
      </c>
      <c r="AM53">
        <v>9818.43</v>
      </c>
      <c r="AN53">
        <v>554.48</v>
      </c>
      <c r="AO53">
        <v>991.03</v>
      </c>
      <c r="AP53">
        <v>0</v>
      </c>
      <c r="AQ53">
        <v>122.5</v>
      </c>
      <c r="AR53">
        <v>39.049999999999997</v>
      </c>
      <c r="AS53">
        <v>0</v>
      </c>
      <c r="AT53">
        <v>109</v>
      </c>
      <c r="AU53">
        <v>55.25</v>
      </c>
      <c r="AV53">
        <v>1</v>
      </c>
      <c r="AW53">
        <v>1</v>
      </c>
      <c r="AZ53">
        <v>1</v>
      </c>
      <c r="BA53">
        <v>39.11</v>
      </c>
      <c r="BB53">
        <v>12.95</v>
      </c>
      <c r="BC53">
        <v>8.9499999999999993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137</v>
      </c>
      <c r="BM53">
        <v>28001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39.11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109</v>
      </c>
      <c r="CA53">
        <v>65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509</v>
      </c>
      <c r="CO53">
        <v>0</v>
      </c>
      <c r="CP53">
        <f t="shared" si="41"/>
        <v>56982.44</v>
      </c>
      <c r="CQ53">
        <f t="shared" si="42"/>
        <v>0</v>
      </c>
      <c r="CR53">
        <f>((((ET53*1.25))*BB53-((EU53*1.25))*BS53)+AE53*BS53)</f>
        <v>158935.83562500001</v>
      </c>
      <c r="CS53">
        <f t="shared" si="43"/>
        <v>27107.141</v>
      </c>
      <c r="CT53">
        <f t="shared" si="44"/>
        <v>44572.8848</v>
      </c>
      <c r="CU53">
        <f t="shared" si="45"/>
        <v>0</v>
      </c>
      <c r="CV53">
        <f t="shared" si="46"/>
        <v>140.875</v>
      </c>
      <c r="CW53">
        <f t="shared" si="47"/>
        <v>48.8125</v>
      </c>
      <c r="CX53">
        <f t="shared" si="48"/>
        <v>0</v>
      </c>
      <c r="CY53">
        <f t="shared" si="49"/>
        <v>21876.746899999998</v>
      </c>
      <c r="CZ53">
        <f t="shared" si="50"/>
        <v>11088.901525000001</v>
      </c>
      <c r="DC53" t="s">
        <v>3</v>
      </c>
      <c r="DD53" t="s">
        <v>3</v>
      </c>
      <c r="DE53" t="s">
        <v>61</v>
      </c>
      <c r="DF53" t="s">
        <v>61</v>
      </c>
      <c r="DG53" t="s">
        <v>62</v>
      </c>
      <c r="DH53" t="s">
        <v>3</v>
      </c>
      <c r="DI53" t="s">
        <v>62</v>
      </c>
      <c r="DJ53" t="s">
        <v>61</v>
      </c>
      <c r="DK53" t="s">
        <v>3</v>
      </c>
      <c r="DL53" t="s">
        <v>3</v>
      </c>
      <c r="DM53" t="s">
        <v>63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21</v>
      </c>
      <c r="DW53" t="s">
        <v>21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140625085</v>
      </c>
      <c r="EF53">
        <v>2</v>
      </c>
      <c r="EG53" t="s">
        <v>23</v>
      </c>
      <c r="EH53">
        <v>22</v>
      </c>
      <c r="EI53" t="s">
        <v>24</v>
      </c>
      <c r="EJ53">
        <v>1</v>
      </c>
      <c r="EK53">
        <v>28001</v>
      </c>
      <c r="EL53" t="s">
        <v>24</v>
      </c>
      <c r="EM53" t="s">
        <v>25</v>
      </c>
      <c r="EO53" t="s">
        <v>64</v>
      </c>
      <c r="EQ53">
        <v>0</v>
      </c>
      <c r="ER53">
        <v>10809.46</v>
      </c>
      <c r="ES53">
        <v>0</v>
      </c>
      <c r="ET53">
        <v>9818.43</v>
      </c>
      <c r="EU53">
        <v>554.48</v>
      </c>
      <c r="EV53">
        <v>991.03</v>
      </c>
      <c r="EW53">
        <v>122.5</v>
      </c>
      <c r="EX53">
        <v>39.049999999999997</v>
      </c>
      <c r="EY53">
        <v>0</v>
      </c>
      <c r="FQ53">
        <v>0</v>
      </c>
      <c r="FR53">
        <f t="shared" si="25"/>
        <v>0</v>
      </c>
      <c r="FS53">
        <v>0</v>
      </c>
      <c r="FX53">
        <v>109</v>
      </c>
      <c r="FY53">
        <v>55.25</v>
      </c>
      <c r="GA53" t="s">
        <v>3</v>
      </c>
      <c r="GD53">
        <v>1</v>
      </c>
      <c r="GF53">
        <v>254799393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26"/>
        <v>0</v>
      </c>
      <c r="GM53">
        <f t="shared" si="51"/>
        <v>89948.09</v>
      </c>
      <c r="GN53">
        <f t="shared" si="52"/>
        <v>89948.09</v>
      </c>
      <c r="GO53">
        <f t="shared" si="53"/>
        <v>0</v>
      </c>
      <c r="GP53">
        <f t="shared" si="54"/>
        <v>0</v>
      </c>
      <c r="GR53">
        <v>0</v>
      </c>
      <c r="GS53">
        <v>3</v>
      </c>
      <c r="GT53">
        <v>0</v>
      </c>
      <c r="GU53" t="s">
        <v>3</v>
      </c>
      <c r="GV53">
        <f t="shared" si="55"/>
        <v>0</v>
      </c>
      <c r="GW53">
        <v>1</v>
      </c>
      <c r="GX53">
        <f t="shared" si="56"/>
        <v>0</v>
      </c>
      <c r="HA53">
        <v>0</v>
      </c>
      <c r="HB53">
        <v>0</v>
      </c>
      <c r="HC53">
        <f t="shared" si="57"/>
        <v>0</v>
      </c>
      <c r="HE53" t="s">
        <v>3</v>
      </c>
      <c r="HF53" t="s">
        <v>3</v>
      </c>
      <c r="HM53" t="s">
        <v>3</v>
      </c>
      <c r="HN53" t="s">
        <v>26</v>
      </c>
      <c r="HO53" t="s">
        <v>27</v>
      </c>
      <c r="HP53" t="s">
        <v>24</v>
      </c>
      <c r="HQ53" t="s">
        <v>24</v>
      </c>
      <c r="IK53">
        <v>0</v>
      </c>
    </row>
    <row r="54" spans="1:245" x14ac:dyDescent="0.2">
      <c r="A54">
        <v>17</v>
      </c>
      <c r="B54">
        <v>1</v>
      </c>
      <c r="E54" t="s">
        <v>138</v>
      </c>
      <c r="F54" t="s">
        <v>139</v>
      </c>
      <c r="G54" t="s">
        <v>140</v>
      </c>
      <c r="H54" t="s">
        <v>50</v>
      </c>
      <c r="I54">
        <v>33.6</v>
      </c>
      <c r="J54">
        <v>0</v>
      </c>
      <c r="K54">
        <v>33.6</v>
      </c>
      <c r="O54">
        <f>0</f>
        <v>0</v>
      </c>
      <c r="P54">
        <f>0</f>
        <v>0</v>
      </c>
      <c r="Q54">
        <f>0</f>
        <v>0</v>
      </c>
      <c r="R54">
        <f>0</f>
        <v>0</v>
      </c>
      <c r="S54">
        <f>0</f>
        <v>0</v>
      </c>
      <c r="T54">
        <f>0</f>
        <v>0</v>
      </c>
      <c r="U54">
        <f>0</f>
        <v>0</v>
      </c>
      <c r="V54">
        <f>0</f>
        <v>0</v>
      </c>
      <c r="W54">
        <f>0</f>
        <v>0</v>
      </c>
      <c r="X54">
        <f>0</f>
        <v>0</v>
      </c>
      <c r="Y54">
        <f>0</f>
        <v>0</v>
      </c>
      <c r="AA54">
        <v>145691663</v>
      </c>
      <c r="AB54">
        <f>ROUND((AK54),2)</f>
        <v>3.28</v>
      </c>
      <c r="AC54">
        <f>0</f>
        <v>0</v>
      </c>
      <c r="AD54">
        <f>0</f>
        <v>0</v>
      </c>
      <c r="AE54">
        <f>0</f>
        <v>0</v>
      </c>
      <c r="AF54">
        <f>0</f>
        <v>0</v>
      </c>
      <c r="AG54">
        <f>0</f>
        <v>0</v>
      </c>
      <c r="AH54">
        <f>0</f>
        <v>0</v>
      </c>
      <c r="AI54">
        <f>0</f>
        <v>0</v>
      </c>
      <c r="AJ54">
        <f>0</f>
        <v>0</v>
      </c>
      <c r="AK54">
        <v>3.28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15.58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141</v>
      </c>
      <c r="BM54">
        <v>700004</v>
      </c>
      <c r="BN54">
        <v>0</v>
      </c>
      <c r="BO54" t="s">
        <v>3</v>
      </c>
      <c r="BP54">
        <v>0</v>
      </c>
      <c r="BQ54">
        <v>19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>AB54*AZ54</f>
        <v>51.102399999999996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50</v>
      </c>
      <c r="DW54" t="s">
        <v>50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140625282</v>
      </c>
      <c r="EF54">
        <v>19</v>
      </c>
      <c r="EG54" t="s">
        <v>142</v>
      </c>
      <c r="EH54">
        <v>106</v>
      </c>
      <c r="EI54" t="s">
        <v>142</v>
      </c>
      <c r="EJ54">
        <v>1</v>
      </c>
      <c r="EK54">
        <v>700004</v>
      </c>
      <c r="EL54" t="s">
        <v>142</v>
      </c>
      <c r="EM54" t="s">
        <v>143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f t="shared" si="25"/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1072927856</v>
      </c>
      <c r="GG54">
        <v>2</v>
      </c>
      <c r="GH54">
        <v>1</v>
      </c>
      <c r="GI54">
        <v>4</v>
      </c>
      <c r="GJ54">
        <v>2</v>
      </c>
      <c r="GK54">
        <v>0</v>
      </c>
      <c r="GL54">
        <f t="shared" si="26"/>
        <v>0</v>
      </c>
      <c r="GM54">
        <f>ROUND(CP54*I54,2)</f>
        <v>1717.04</v>
      </c>
      <c r="GN54">
        <f>IF(OR(BI54=0,BI54=1),ROUND(CP54*I54,2),0)</f>
        <v>1717.04</v>
      </c>
      <c r="GO54">
        <f>IF(BI54=2,ROUND(CP54*I54,2),0)</f>
        <v>0</v>
      </c>
      <c r="GP54">
        <f>IF(BI54=4,ROUND(CP54*I54,2)+GX54,0)</f>
        <v>0</v>
      </c>
      <c r="GR54">
        <v>0</v>
      </c>
      <c r="GS54">
        <v>3</v>
      </c>
      <c r="GT54">
        <v>0</v>
      </c>
      <c r="GU54" t="s">
        <v>3</v>
      </c>
      <c r="GV54">
        <f>0</f>
        <v>0</v>
      </c>
      <c r="GW54">
        <v>1</v>
      </c>
      <c r="GX54">
        <f>0</f>
        <v>0</v>
      </c>
      <c r="HA54">
        <v>0</v>
      </c>
      <c r="HB54">
        <v>0</v>
      </c>
      <c r="HC54">
        <v>0</v>
      </c>
      <c r="HD54">
        <f>GM54</f>
        <v>1717.04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45" x14ac:dyDescent="0.2">
      <c r="A55">
        <v>17</v>
      </c>
      <c r="B55">
        <v>1</v>
      </c>
      <c r="E55" t="s">
        <v>144</v>
      </c>
      <c r="F55" t="s">
        <v>48</v>
      </c>
      <c r="G55" t="s">
        <v>49</v>
      </c>
      <c r="H55" t="s">
        <v>50</v>
      </c>
      <c r="I55">
        <v>33.6</v>
      </c>
      <c r="J55">
        <v>0</v>
      </c>
      <c r="K55">
        <v>33.6</v>
      </c>
      <c r="O55">
        <f>0</f>
        <v>0</v>
      </c>
      <c r="P55">
        <f>0</f>
        <v>0</v>
      </c>
      <c r="Q55">
        <f>0</f>
        <v>0</v>
      </c>
      <c r="R55">
        <f>0</f>
        <v>0</v>
      </c>
      <c r="S55">
        <f>0</f>
        <v>0</v>
      </c>
      <c r="T55">
        <f>0</f>
        <v>0</v>
      </c>
      <c r="U55">
        <f>0</f>
        <v>0</v>
      </c>
      <c r="V55">
        <f>0</f>
        <v>0</v>
      </c>
      <c r="W55">
        <f>0</f>
        <v>0</v>
      </c>
      <c r="X55">
        <f>0</f>
        <v>0</v>
      </c>
      <c r="Y55">
        <f>0</f>
        <v>0</v>
      </c>
      <c r="AA55">
        <v>145691663</v>
      </c>
      <c r="AB55">
        <f>ROUND((AK55),2)</f>
        <v>3.86</v>
      </c>
      <c r="AC55">
        <f>0</f>
        <v>0</v>
      </c>
      <c r="AD55">
        <f>0</f>
        <v>0</v>
      </c>
      <c r="AE55">
        <f>0</f>
        <v>0</v>
      </c>
      <c r="AF55">
        <f>0</f>
        <v>0</v>
      </c>
      <c r="AG55">
        <f>0</f>
        <v>0</v>
      </c>
      <c r="AH55">
        <f>0</f>
        <v>0</v>
      </c>
      <c r="AI55">
        <f>0</f>
        <v>0</v>
      </c>
      <c r="AJ55">
        <f>0</f>
        <v>0</v>
      </c>
      <c r="AK55">
        <v>3.86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15.58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51</v>
      </c>
      <c r="BM55">
        <v>700011</v>
      </c>
      <c r="BN55">
        <v>0</v>
      </c>
      <c r="BO55" t="s">
        <v>3</v>
      </c>
      <c r="BP55">
        <v>0</v>
      </c>
      <c r="BQ55">
        <v>40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>AB55*AZ55</f>
        <v>60.138799999999996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50</v>
      </c>
      <c r="DW55" t="s">
        <v>50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140625621</v>
      </c>
      <c r="EF55">
        <v>40</v>
      </c>
      <c r="EG55" t="s">
        <v>52</v>
      </c>
      <c r="EH55">
        <v>107</v>
      </c>
      <c r="EI55" t="s">
        <v>53</v>
      </c>
      <c r="EJ55">
        <v>1</v>
      </c>
      <c r="EK55">
        <v>700011</v>
      </c>
      <c r="EL55" t="s">
        <v>54</v>
      </c>
      <c r="EM55" t="s">
        <v>55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f t="shared" si="25"/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-1332390239</v>
      </c>
      <c r="GG55">
        <v>2</v>
      </c>
      <c r="GH55">
        <v>1</v>
      </c>
      <c r="GI55">
        <v>4</v>
      </c>
      <c r="GJ55">
        <v>2</v>
      </c>
      <c r="GK55">
        <v>0</v>
      </c>
      <c r="GL55">
        <f t="shared" si="26"/>
        <v>0</v>
      </c>
      <c r="GM55">
        <f>ROUND(CP55*I55,2)</f>
        <v>2020.66</v>
      </c>
      <c r="GN55">
        <f>IF(OR(BI55=0,BI55=1),ROUND(CP55*I55,2),0)</f>
        <v>2020.66</v>
      </c>
      <c r="GO55">
        <f>IF(BI55=2,ROUND(CP55*I55,2),0)</f>
        <v>0</v>
      </c>
      <c r="GP55">
        <f>IF(BI55=4,ROUND(CP55*I55,2)+GX55,0)</f>
        <v>0</v>
      </c>
      <c r="GR55">
        <v>0</v>
      </c>
      <c r="GS55">
        <v>3</v>
      </c>
      <c r="GT55">
        <v>0</v>
      </c>
      <c r="GU55" t="s">
        <v>3</v>
      </c>
      <c r="GV55">
        <f>0</f>
        <v>0</v>
      </c>
      <c r="GW55">
        <v>1</v>
      </c>
      <c r="GX55">
        <f>0</f>
        <v>0</v>
      </c>
      <c r="HA55">
        <v>0</v>
      </c>
      <c r="HB55">
        <v>0</v>
      </c>
      <c r="HC55">
        <v>0</v>
      </c>
      <c r="HD55">
        <f>GM55</f>
        <v>2020.66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45" x14ac:dyDescent="0.2">
      <c r="A56">
        <v>17</v>
      </c>
      <c r="B56">
        <v>1</v>
      </c>
      <c r="E56" t="s">
        <v>145</v>
      </c>
      <c r="F56" t="s">
        <v>146</v>
      </c>
      <c r="G56" t="s">
        <v>147</v>
      </c>
      <c r="H56" t="s">
        <v>148</v>
      </c>
      <c r="I56">
        <v>33.6</v>
      </c>
      <c r="J56">
        <v>0</v>
      </c>
      <c r="K56">
        <v>33.6</v>
      </c>
      <c r="O56">
        <f>ROUND(CP56,2)</f>
        <v>56000.08</v>
      </c>
      <c r="P56">
        <f>ROUND(CQ56*I56,2)</f>
        <v>56000.08</v>
      </c>
      <c r="Q56">
        <f>ROUND(CR56*I56,2)</f>
        <v>0</v>
      </c>
      <c r="R56">
        <f>ROUND(CS56*I56,2)</f>
        <v>0</v>
      </c>
      <c r="S56">
        <f>ROUND(CT56*I56,2)</f>
        <v>0</v>
      </c>
      <c r="T56">
        <f>ROUND(CU56*I56,2)</f>
        <v>0</v>
      </c>
      <c r="U56">
        <f>CV56*I56</f>
        <v>0</v>
      </c>
      <c r="V56">
        <f>CW56*I56</f>
        <v>0</v>
      </c>
      <c r="W56">
        <f>ROUND(CX56*I56,2)</f>
        <v>0</v>
      </c>
      <c r="X56">
        <f>ROUND(CY56,2)</f>
        <v>0</v>
      </c>
      <c r="Y56">
        <f>ROUND(CZ56,2)</f>
        <v>0</v>
      </c>
      <c r="AA56">
        <v>145691663</v>
      </c>
      <c r="AB56">
        <f>ROUND((AC56+AD56+AF56),2)</f>
        <v>186.22</v>
      </c>
      <c r="AC56">
        <f>ROUND((ES56),2)</f>
        <v>186.22</v>
      </c>
      <c r="AD56">
        <f>ROUND((((ET56)-(EU56))+AE56),2)</f>
        <v>0</v>
      </c>
      <c r="AE56">
        <f>ROUND((EU56),2)</f>
        <v>0</v>
      </c>
      <c r="AF56">
        <f>ROUND((EV56),2)</f>
        <v>0</v>
      </c>
      <c r="AG56">
        <f>ROUND((AP56),2)</f>
        <v>0</v>
      </c>
      <c r="AH56">
        <f>(EW56)</f>
        <v>0</v>
      </c>
      <c r="AI56">
        <f>(EX56)</f>
        <v>0</v>
      </c>
      <c r="AJ56">
        <f>(AS56)</f>
        <v>0</v>
      </c>
      <c r="AK56">
        <v>186.22</v>
      </c>
      <c r="AL56">
        <v>186.22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8.9499999999999993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3</v>
      </c>
      <c r="BM56">
        <v>1100</v>
      </c>
      <c r="BN56">
        <v>0</v>
      </c>
      <c r="BO56" t="s">
        <v>3</v>
      </c>
      <c r="BP56">
        <v>0</v>
      </c>
      <c r="BQ56">
        <v>8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0</v>
      </c>
      <c r="CA56">
        <v>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>(P56+Q56+S56)</f>
        <v>56000.08</v>
      </c>
      <c r="CQ56">
        <f>AC56*BC56</f>
        <v>1666.6689999999999</v>
      </c>
      <c r="CR56">
        <f>(((ET56)*BB56-(EU56)*BS56)+AE56*BS56)</f>
        <v>0</v>
      </c>
      <c r="CS56">
        <f>AE56*BS56</f>
        <v>0</v>
      </c>
      <c r="CT56">
        <f>AF56*BA56</f>
        <v>0</v>
      </c>
      <c r="CU56">
        <f>AG56</f>
        <v>0</v>
      </c>
      <c r="CV56">
        <f>AH56</f>
        <v>0</v>
      </c>
      <c r="CW56">
        <f>AI56</f>
        <v>0</v>
      </c>
      <c r="CX56">
        <f>AJ56</f>
        <v>0</v>
      </c>
      <c r="CY56">
        <f>(((S56+R56)*AT56)/100)</f>
        <v>0</v>
      </c>
      <c r="CZ56">
        <f>(((S56+R56)*AU56)/100)</f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1009</v>
      </c>
      <c r="DV56" t="s">
        <v>148</v>
      </c>
      <c r="DW56" t="s">
        <v>148</v>
      </c>
      <c r="DX56">
        <v>1000</v>
      </c>
      <c r="DZ56" t="s">
        <v>3</v>
      </c>
      <c r="EA56" t="s">
        <v>3</v>
      </c>
      <c r="EB56" t="s">
        <v>3</v>
      </c>
      <c r="EC56" t="s">
        <v>3</v>
      </c>
      <c r="EE56">
        <v>140625274</v>
      </c>
      <c r="EF56">
        <v>8</v>
      </c>
      <c r="EG56" t="s">
        <v>73</v>
      </c>
      <c r="EH56">
        <v>0</v>
      </c>
      <c r="EI56" t="s">
        <v>3</v>
      </c>
      <c r="EJ56">
        <v>1</v>
      </c>
      <c r="EK56">
        <v>1100</v>
      </c>
      <c r="EL56" t="s">
        <v>74</v>
      </c>
      <c r="EM56" t="s">
        <v>75</v>
      </c>
      <c r="EO56" t="s">
        <v>3</v>
      </c>
      <c r="EQ56">
        <v>0</v>
      </c>
      <c r="ER56">
        <v>191.35</v>
      </c>
      <c r="ES56">
        <v>186.22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5</v>
      </c>
      <c r="FC56">
        <v>1</v>
      </c>
      <c r="FD56">
        <v>18</v>
      </c>
      <c r="FF56">
        <v>2000</v>
      </c>
      <c r="FQ56">
        <v>0</v>
      </c>
      <c r="FR56">
        <f t="shared" si="25"/>
        <v>0</v>
      </c>
      <c r="FS56">
        <v>0</v>
      </c>
      <c r="FX56">
        <v>0</v>
      </c>
      <c r="FY56">
        <v>0</v>
      </c>
      <c r="GA56" t="s">
        <v>149</v>
      </c>
      <c r="GD56">
        <v>1</v>
      </c>
      <c r="GF56">
        <v>-1640255931</v>
      </c>
      <c r="GG56">
        <v>2</v>
      </c>
      <c r="GH56">
        <v>3</v>
      </c>
      <c r="GI56">
        <v>4</v>
      </c>
      <c r="GJ56">
        <v>0</v>
      </c>
      <c r="GK56">
        <v>0</v>
      </c>
      <c r="GL56">
        <f t="shared" si="26"/>
        <v>0</v>
      </c>
      <c r="GM56">
        <f>ROUND(O56+X56+Y56,2)+GX56</f>
        <v>56000.08</v>
      </c>
      <c r="GN56">
        <f>IF(OR(BI56=0,BI56=1),ROUND(O56+X56+Y56,2),0)</f>
        <v>56000.08</v>
      </c>
      <c r="GO56">
        <f>IF(BI56=2,ROUND(O56+X56+Y56,2),0)</f>
        <v>0</v>
      </c>
      <c r="GP56">
        <f>IF(BI56=4,ROUND(O56+X56+Y56,2)+GX56,0)</f>
        <v>0</v>
      </c>
      <c r="GR56">
        <v>1</v>
      </c>
      <c r="GS56">
        <v>1</v>
      </c>
      <c r="GT56">
        <v>0</v>
      </c>
      <c r="GU56" t="s">
        <v>3</v>
      </c>
      <c r="GV56">
        <f>ROUND((GT56),2)</f>
        <v>0</v>
      </c>
      <c r="GW56">
        <v>1</v>
      </c>
      <c r="GX56">
        <f>ROUND(HC56*I56,2)</f>
        <v>0</v>
      </c>
      <c r="HA56">
        <v>0</v>
      </c>
      <c r="HB56">
        <v>0</v>
      </c>
      <c r="HC56">
        <f>GV56*GW56</f>
        <v>0</v>
      </c>
      <c r="HE56" t="s">
        <v>150</v>
      </c>
      <c r="HF56" t="s">
        <v>150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IK56">
        <v>0</v>
      </c>
    </row>
    <row r="58" spans="1:245" x14ac:dyDescent="0.2">
      <c r="A58" s="2">
        <v>51</v>
      </c>
      <c r="B58" s="2">
        <f>B24</f>
        <v>1</v>
      </c>
      <c r="C58" s="2">
        <f>A24</f>
        <v>4</v>
      </c>
      <c r="D58" s="2">
        <f>ROW(A24)</f>
        <v>24</v>
      </c>
      <c r="E58" s="2"/>
      <c r="F58" s="2" t="str">
        <f>IF(F24&lt;&gt;"",F24,"")</f>
        <v>Новый раздел</v>
      </c>
      <c r="G58" s="2" t="str">
        <f>IF(G24&lt;&gt;"",G24,"")</f>
        <v>Железнодорожный путь № 13 (тип рельса Р65)</v>
      </c>
      <c r="H58" s="2">
        <v>0</v>
      </c>
      <c r="I58" s="2"/>
      <c r="J58" s="2"/>
      <c r="K58" s="2"/>
      <c r="L58" s="2"/>
      <c r="M58" s="2"/>
      <c r="N58" s="2"/>
      <c r="O58" s="2">
        <f t="shared" ref="O58:T58" si="65">ROUND(AB58,2)</f>
        <v>3829621.09</v>
      </c>
      <c r="P58" s="2">
        <f t="shared" si="65"/>
        <v>3238450.05</v>
      </c>
      <c r="Q58" s="2">
        <f t="shared" si="65"/>
        <v>316728.15999999997</v>
      </c>
      <c r="R58" s="2">
        <f t="shared" si="65"/>
        <v>67883.73</v>
      </c>
      <c r="S58" s="2">
        <f t="shared" si="65"/>
        <v>274442.88</v>
      </c>
      <c r="T58" s="2">
        <f t="shared" si="65"/>
        <v>0</v>
      </c>
      <c r="U58" s="2">
        <f>AH58</f>
        <v>866.1218732000001</v>
      </c>
      <c r="V58" s="2">
        <f>AI58</f>
        <v>133.17856460000002</v>
      </c>
      <c r="W58" s="2">
        <f>ROUND(AJ58,2)</f>
        <v>0</v>
      </c>
      <c r="X58" s="2">
        <f>ROUND(AK58,2)</f>
        <v>370996.51</v>
      </c>
      <c r="Y58" s="2">
        <f>ROUND(AL58,2)</f>
        <v>201644.64</v>
      </c>
      <c r="Z58" s="2"/>
      <c r="AA58" s="2"/>
      <c r="AB58" s="2">
        <f>ROUND(SUMIF(AA28:AA56,"=145691663",O28:O56),2)</f>
        <v>3829621.09</v>
      </c>
      <c r="AC58" s="2">
        <f>ROUND(SUMIF(AA28:AA56,"=145691663",P28:P56),2)</f>
        <v>3238450.05</v>
      </c>
      <c r="AD58" s="2">
        <f>ROUND(SUMIF(AA28:AA56,"=145691663",Q28:Q56),2)</f>
        <v>316728.15999999997</v>
      </c>
      <c r="AE58" s="2">
        <f>ROUND(SUMIF(AA28:AA56,"=145691663",R28:R56),2)</f>
        <v>67883.73</v>
      </c>
      <c r="AF58" s="2">
        <f>ROUND(SUMIF(AA28:AA56,"=145691663",S28:S56),2)</f>
        <v>274442.88</v>
      </c>
      <c r="AG58" s="2">
        <f>ROUND(SUMIF(AA28:AA56,"=145691663",T28:T56),2)</f>
        <v>0</v>
      </c>
      <c r="AH58" s="2">
        <f>SUMIF(AA28:AA56,"=145691663",U28:U56)</f>
        <v>866.1218732000001</v>
      </c>
      <c r="AI58" s="2">
        <f>SUMIF(AA28:AA56,"=145691663",V28:V56)</f>
        <v>133.17856460000002</v>
      </c>
      <c r="AJ58" s="2">
        <f>ROUND(SUMIF(AA28:AA56,"=145691663",W28:W56),2)</f>
        <v>0</v>
      </c>
      <c r="AK58" s="2">
        <f>ROUND(SUMIF(AA28:AA56,"=145691663",X28:X56),2)</f>
        <v>370996.51</v>
      </c>
      <c r="AL58" s="2">
        <f>ROUND(SUMIF(AA28:AA56,"=145691663",Y28:Y56),2)</f>
        <v>201644.64</v>
      </c>
      <c r="AM58" s="2"/>
      <c r="AN58" s="2"/>
      <c r="AO58" s="2">
        <f t="shared" ref="AO58:BD58" si="66">ROUND(BX58,2)</f>
        <v>0</v>
      </c>
      <c r="AP58" s="2">
        <f t="shared" si="66"/>
        <v>0</v>
      </c>
      <c r="AQ58" s="2">
        <f t="shared" si="66"/>
        <v>0</v>
      </c>
      <c r="AR58" s="2">
        <f t="shared" si="66"/>
        <v>4431342.43</v>
      </c>
      <c r="AS58" s="2">
        <f t="shared" si="66"/>
        <v>4431342.43</v>
      </c>
      <c r="AT58" s="2">
        <f t="shared" si="66"/>
        <v>0</v>
      </c>
      <c r="AU58" s="2">
        <f t="shared" si="66"/>
        <v>0</v>
      </c>
      <c r="AV58" s="2">
        <f t="shared" si="66"/>
        <v>3238450.05</v>
      </c>
      <c r="AW58" s="2">
        <f t="shared" si="66"/>
        <v>3238450.05</v>
      </c>
      <c r="AX58" s="2">
        <f t="shared" si="66"/>
        <v>0</v>
      </c>
      <c r="AY58" s="2">
        <f t="shared" si="66"/>
        <v>3238450.05</v>
      </c>
      <c r="AZ58" s="2">
        <f t="shared" si="66"/>
        <v>0</v>
      </c>
      <c r="BA58" s="2">
        <f t="shared" si="66"/>
        <v>0</v>
      </c>
      <c r="BB58" s="2">
        <f t="shared" si="66"/>
        <v>0</v>
      </c>
      <c r="BC58" s="2">
        <f t="shared" si="66"/>
        <v>0</v>
      </c>
      <c r="BD58" s="2">
        <f t="shared" si="66"/>
        <v>29080.19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>
        <f>ROUND(SUMIF(AA28:AA56,"=145691663",FQ28:FQ56),2)</f>
        <v>0</v>
      </c>
      <c r="BY58" s="2">
        <f>ROUND(SUMIF(AA28:AA56,"=145691663",FR28:FR56),2)</f>
        <v>0</v>
      </c>
      <c r="BZ58" s="2">
        <f>ROUND(SUMIF(AA28:AA56,"=145691663",GL28:GL56),2)</f>
        <v>0</v>
      </c>
      <c r="CA58" s="2">
        <f>ROUND(SUMIF(AA28:AA56,"=145691663",GM28:GM56),2)</f>
        <v>4431342.43</v>
      </c>
      <c r="CB58" s="2">
        <f>ROUND(SUMIF(AA28:AA56,"=145691663",GN28:GN56),2)</f>
        <v>4431342.43</v>
      </c>
      <c r="CC58" s="2">
        <f>ROUND(SUMIF(AA28:AA56,"=145691663",GO28:GO56),2)</f>
        <v>0</v>
      </c>
      <c r="CD58" s="2">
        <f>ROUND(SUMIF(AA28:AA56,"=145691663",GP28:GP56),2)</f>
        <v>0</v>
      </c>
      <c r="CE58" s="2">
        <f>AC58-BX58</f>
        <v>3238450.05</v>
      </c>
      <c r="CF58" s="2">
        <f>AC58-BY58</f>
        <v>3238450.05</v>
      </c>
      <c r="CG58" s="2">
        <f>BX58-BZ58</f>
        <v>0</v>
      </c>
      <c r="CH58" s="2">
        <f>AC58-BX58-BY58+BZ58</f>
        <v>3238450.05</v>
      </c>
      <c r="CI58" s="2">
        <f>BY58-BZ58</f>
        <v>0</v>
      </c>
      <c r="CJ58" s="2">
        <f>ROUND(SUMIF(AA28:AA56,"=145691663",GX28:GX56),2)</f>
        <v>0</v>
      </c>
      <c r="CK58" s="2">
        <f>ROUND(SUMIF(AA28:AA56,"=145691663",GY28:GY56),2)</f>
        <v>0</v>
      </c>
      <c r="CL58" s="2">
        <f>ROUND(SUMIF(AA28:AA56,"=145691663",GZ28:GZ56),2)</f>
        <v>0</v>
      </c>
      <c r="CM58" s="2">
        <f>ROUND(SUMIF(AA28:AA56,"=145691663",HD28:HD56),2)</f>
        <v>29080.19</v>
      </c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>
        <v>0</v>
      </c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201</v>
      </c>
      <c r="F60" s="4">
        <f>ROUND(Source!O58,O60)</f>
        <v>3829621.09</v>
      </c>
      <c r="G60" s="4" t="s">
        <v>151</v>
      </c>
      <c r="H60" s="4" t="s">
        <v>152</v>
      </c>
      <c r="I60" s="4"/>
      <c r="J60" s="4"/>
      <c r="K60" s="4">
        <v>201</v>
      </c>
      <c r="L60" s="4">
        <v>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3829621.09</v>
      </c>
      <c r="X60" s="4">
        <v>1</v>
      </c>
      <c r="Y60" s="4">
        <v>3829621.09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202</v>
      </c>
      <c r="F61" s="4">
        <f>ROUND(Source!P58,O61)</f>
        <v>3238450.05</v>
      </c>
      <c r="G61" s="4" t="s">
        <v>153</v>
      </c>
      <c r="H61" s="4" t="s">
        <v>154</v>
      </c>
      <c r="I61" s="4"/>
      <c r="J61" s="4"/>
      <c r="K61" s="4">
        <v>202</v>
      </c>
      <c r="L61" s="4">
        <v>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3238450.05</v>
      </c>
      <c r="X61" s="4">
        <v>1</v>
      </c>
      <c r="Y61" s="4">
        <v>3238450.05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222</v>
      </c>
      <c r="F62" s="4">
        <f>ROUND(Source!AO58,O62)</f>
        <v>0</v>
      </c>
      <c r="G62" s="4" t="s">
        <v>155</v>
      </c>
      <c r="H62" s="4" t="s">
        <v>156</v>
      </c>
      <c r="I62" s="4"/>
      <c r="J62" s="4"/>
      <c r="K62" s="4">
        <v>222</v>
      </c>
      <c r="L62" s="4">
        <v>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225</v>
      </c>
      <c r="F63" s="4">
        <f>ROUND(Source!AV58,O63)</f>
        <v>3238450.05</v>
      </c>
      <c r="G63" s="4" t="s">
        <v>157</v>
      </c>
      <c r="H63" s="4" t="s">
        <v>158</v>
      </c>
      <c r="I63" s="4"/>
      <c r="J63" s="4"/>
      <c r="K63" s="4">
        <v>225</v>
      </c>
      <c r="L63" s="4">
        <v>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3238450.05</v>
      </c>
      <c r="X63" s="4">
        <v>1</v>
      </c>
      <c r="Y63" s="4">
        <v>3238450.05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226</v>
      </c>
      <c r="F64" s="4">
        <f>ROUND(Source!AW58,O64)</f>
        <v>3238450.05</v>
      </c>
      <c r="G64" s="4" t="s">
        <v>159</v>
      </c>
      <c r="H64" s="4" t="s">
        <v>160</v>
      </c>
      <c r="I64" s="4"/>
      <c r="J64" s="4"/>
      <c r="K64" s="4">
        <v>226</v>
      </c>
      <c r="L64" s="4">
        <v>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3238450.05</v>
      </c>
      <c r="X64" s="4">
        <v>1</v>
      </c>
      <c r="Y64" s="4">
        <v>3238450.05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ROUND(Source!AX58,O65)</f>
        <v>0</v>
      </c>
      <c r="G65" s="4" t="s">
        <v>161</v>
      </c>
      <c r="H65" s="4" t="s">
        <v>162</v>
      </c>
      <c r="I65" s="4"/>
      <c r="J65" s="4"/>
      <c r="K65" s="4">
        <v>227</v>
      </c>
      <c r="L65" s="4">
        <v>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228</v>
      </c>
      <c r="F66" s="4">
        <f>ROUND(Source!AY58,O66)</f>
        <v>3238450.05</v>
      </c>
      <c r="G66" s="4" t="s">
        <v>163</v>
      </c>
      <c r="H66" s="4" t="s">
        <v>164</v>
      </c>
      <c r="I66" s="4"/>
      <c r="J66" s="4"/>
      <c r="K66" s="4">
        <v>228</v>
      </c>
      <c r="L66" s="4">
        <v>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3238450.05</v>
      </c>
      <c r="X66" s="4">
        <v>1</v>
      </c>
      <c r="Y66" s="4">
        <v>3238450.05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216</v>
      </c>
      <c r="F67" s="4">
        <f>ROUND(Source!AP58,O67)</f>
        <v>0</v>
      </c>
      <c r="G67" s="4" t="s">
        <v>165</v>
      </c>
      <c r="H67" s="4" t="s">
        <v>166</v>
      </c>
      <c r="I67" s="4"/>
      <c r="J67" s="4"/>
      <c r="K67" s="4">
        <v>216</v>
      </c>
      <c r="L67" s="4">
        <v>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223</v>
      </c>
      <c r="F68" s="4">
        <f>ROUND(Source!AQ58,O68)</f>
        <v>0</v>
      </c>
      <c r="G68" s="4" t="s">
        <v>167</v>
      </c>
      <c r="H68" s="4" t="s">
        <v>168</v>
      </c>
      <c r="I68" s="4"/>
      <c r="J68" s="4"/>
      <c r="K68" s="4">
        <v>223</v>
      </c>
      <c r="L68" s="4">
        <v>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229</v>
      </c>
      <c r="F69" s="4">
        <f>ROUND(Source!AZ58,O69)</f>
        <v>0</v>
      </c>
      <c r="G69" s="4" t="s">
        <v>169</v>
      </c>
      <c r="H69" s="4" t="s">
        <v>170</v>
      </c>
      <c r="I69" s="4"/>
      <c r="J69" s="4"/>
      <c r="K69" s="4">
        <v>229</v>
      </c>
      <c r="L69" s="4">
        <v>10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203</v>
      </c>
      <c r="F70" s="4">
        <f>ROUND(Source!Q58,O70)</f>
        <v>316728.15999999997</v>
      </c>
      <c r="G70" s="4" t="s">
        <v>171</v>
      </c>
      <c r="H70" s="4" t="s">
        <v>172</v>
      </c>
      <c r="I70" s="4"/>
      <c r="J70" s="4"/>
      <c r="K70" s="4">
        <v>203</v>
      </c>
      <c r="L70" s="4">
        <v>11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316728.15999999997</v>
      </c>
      <c r="X70" s="4">
        <v>1</v>
      </c>
      <c r="Y70" s="4">
        <v>316728.15999999997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231</v>
      </c>
      <c r="F71" s="4">
        <f>ROUND(Source!BB58,O71)</f>
        <v>0</v>
      </c>
      <c r="G71" s="4" t="s">
        <v>173</v>
      </c>
      <c r="H71" s="4" t="s">
        <v>174</v>
      </c>
      <c r="I71" s="4"/>
      <c r="J71" s="4"/>
      <c r="K71" s="4">
        <v>231</v>
      </c>
      <c r="L71" s="4">
        <v>12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204</v>
      </c>
      <c r="F72" s="4">
        <f>ROUND(Source!R58,O72)</f>
        <v>67883.73</v>
      </c>
      <c r="G72" s="4" t="s">
        <v>175</v>
      </c>
      <c r="H72" s="4" t="s">
        <v>176</v>
      </c>
      <c r="I72" s="4"/>
      <c r="J72" s="4"/>
      <c r="K72" s="4">
        <v>204</v>
      </c>
      <c r="L72" s="4">
        <v>13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67883.73</v>
      </c>
      <c r="X72" s="4">
        <v>1</v>
      </c>
      <c r="Y72" s="4">
        <v>67883.73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205</v>
      </c>
      <c r="F73" s="4">
        <f>ROUND(Source!S58,O73)</f>
        <v>274442.88</v>
      </c>
      <c r="G73" s="4" t="s">
        <v>177</v>
      </c>
      <c r="H73" s="4" t="s">
        <v>178</v>
      </c>
      <c r="I73" s="4"/>
      <c r="J73" s="4"/>
      <c r="K73" s="4">
        <v>205</v>
      </c>
      <c r="L73" s="4">
        <v>14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274442.88</v>
      </c>
      <c r="X73" s="4">
        <v>1</v>
      </c>
      <c r="Y73" s="4">
        <v>274442.88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232</v>
      </c>
      <c r="F74" s="4">
        <f>ROUND(Source!BC58,O74)</f>
        <v>0</v>
      </c>
      <c r="G74" s="4" t="s">
        <v>179</v>
      </c>
      <c r="H74" s="4" t="s">
        <v>180</v>
      </c>
      <c r="I74" s="4"/>
      <c r="J74" s="4"/>
      <c r="K74" s="4">
        <v>232</v>
      </c>
      <c r="L74" s="4">
        <v>15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214</v>
      </c>
      <c r="F75" s="4">
        <f>ROUND(Source!AS58,O75)</f>
        <v>4431342.43</v>
      </c>
      <c r="G75" s="4" t="s">
        <v>181</v>
      </c>
      <c r="H75" s="4" t="s">
        <v>182</v>
      </c>
      <c r="I75" s="4"/>
      <c r="J75" s="4"/>
      <c r="K75" s="4">
        <v>214</v>
      </c>
      <c r="L75" s="4">
        <v>16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4431342.43</v>
      </c>
      <c r="X75" s="4">
        <v>1</v>
      </c>
      <c r="Y75" s="4">
        <v>4431342.43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215</v>
      </c>
      <c r="F76" s="4">
        <f>ROUND(Source!AT58,O76)</f>
        <v>0</v>
      </c>
      <c r="G76" s="4" t="s">
        <v>183</v>
      </c>
      <c r="H76" s="4" t="s">
        <v>184</v>
      </c>
      <c r="I76" s="4"/>
      <c r="J76" s="4"/>
      <c r="K76" s="4">
        <v>215</v>
      </c>
      <c r="L76" s="4">
        <v>17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217</v>
      </c>
      <c r="F77" s="4">
        <f>ROUND(Source!AU58,O77)</f>
        <v>0</v>
      </c>
      <c r="G77" s="4" t="s">
        <v>185</v>
      </c>
      <c r="H77" s="4" t="s">
        <v>186</v>
      </c>
      <c r="I77" s="4"/>
      <c r="J77" s="4"/>
      <c r="K77" s="4">
        <v>217</v>
      </c>
      <c r="L77" s="4">
        <v>18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230</v>
      </c>
      <c r="F78" s="4">
        <f>ROUND(Source!BA58,O78)</f>
        <v>0</v>
      </c>
      <c r="G78" s="4" t="s">
        <v>187</v>
      </c>
      <c r="H78" s="4" t="s">
        <v>188</v>
      </c>
      <c r="I78" s="4"/>
      <c r="J78" s="4"/>
      <c r="K78" s="4">
        <v>230</v>
      </c>
      <c r="L78" s="4">
        <v>19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206</v>
      </c>
      <c r="F79" s="4">
        <f>ROUND(Source!T58,O79)</f>
        <v>0</v>
      </c>
      <c r="G79" s="4" t="s">
        <v>189</v>
      </c>
      <c r="H79" s="4" t="s">
        <v>190</v>
      </c>
      <c r="I79" s="4"/>
      <c r="J79" s="4"/>
      <c r="K79" s="4">
        <v>206</v>
      </c>
      <c r="L79" s="4">
        <v>20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207</v>
      </c>
      <c r="F80" s="4">
        <f>Source!U58</f>
        <v>866.1218732000001</v>
      </c>
      <c r="G80" s="4" t="s">
        <v>191</v>
      </c>
      <c r="H80" s="4" t="s">
        <v>192</v>
      </c>
      <c r="I80" s="4"/>
      <c r="J80" s="4"/>
      <c r="K80" s="4">
        <v>207</v>
      </c>
      <c r="L80" s="4">
        <v>21</v>
      </c>
      <c r="M80" s="4">
        <v>3</v>
      </c>
      <c r="N80" s="4" t="s">
        <v>3</v>
      </c>
      <c r="O80" s="4">
        <v>-1</v>
      </c>
      <c r="P80" s="4"/>
      <c r="Q80" s="4"/>
      <c r="R80" s="4"/>
      <c r="S80" s="4"/>
      <c r="T80" s="4"/>
      <c r="U80" s="4"/>
      <c r="V80" s="4"/>
      <c r="W80" s="4">
        <v>866.1218732000001</v>
      </c>
      <c r="X80" s="4">
        <v>1</v>
      </c>
      <c r="Y80" s="4">
        <v>866.1218732000001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208</v>
      </c>
      <c r="F81" s="4">
        <f>Source!V58</f>
        <v>133.17856460000002</v>
      </c>
      <c r="G81" s="4" t="s">
        <v>193</v>
      </c>
      <c r="H81" s="4" t="s">
        <v>194</v>
      </c>
      <c r="I81" s="4"/>
      <c r="J81" s="4"/>
      <c r="K81" s="4">
        <v>208</v>
      </c>
      <c r="L81" s="4">
        <v>22</v>
      </c>
      <c r="M81" s="4">
        <v>3</v>
      </c>
      <c r="N81" s="4" t="s">
        <v>3</v>
      </c>
      <c r="O81" s="4">
        <v>-1</v>
      </c>
      <c r="P81" s="4"/>
      <c r="Q81" s="4"/>
      <c r="R81" s="4"/>
      <c r="S81" s="4"/>
      <c r="T81" s="4"/>
      <c r="U81" s="4"/>
      <c r="V81" s="4"/>
      <c r="W81" s="4">
        <v>133.17856459999999</v>
      </c>
      <c r="X81" s="4">
        <v>1</v>
      </c>
      <c r="Y81" s="4">
        <v>133.17856459999999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209</v>
      </c>
      <c r="F82" s="4">
        <f>ROUND(Source!W58,O82)</f>
        <v>0</v>
      </c>
      <c r="G82" s="4" t="s">
        <v>195</v>
      </c>
      <c r="H82" s="4" t="s">
        <v>196</v>
      </c>
      <c r="I82" s="4"/>
      <c r="J82" s="4"/>
      <c r="K82" s="4">
        <v>209</v>
      </c>
      <c r="L82" s="4">
        <v>23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233</v>
      </c>
      <c r="F83" s="4">
        <f>ROUND(Source!BD58,O83)</f>
        <v>29080.19</v>
      </c>
      <c r="G83" s="4" t="s">
        <v>197</v>
      </c>
      <c r="H83" s="4" t="s">
        <v>198</v>
      </c>
      <c r="I83" s="4"/>
      <c r="J83" s="4"/>
      <c r="K83" s="4">
        <v>233</v>
      </c>
      <c r="L83" s="4">
        <v>24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29080.19</v>
      </c>
      <c r="X83" s="4">
        <v>1</v>
      </c>
      <c r="Y83" s="4">
        <v>29080.19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210</v>
      </c>
      <c r="F84" s="4">
        <f>ROUND(Source!X58,O84)</f>
        <v>370996.51</v>
      </c>
      <c r="G84" s="4" t="s">
        <v>199</v>
      </c>
      <c r="H84" s="4" t="s">
        <v>200</v>
      </c>
      <c r="I84" s="4"/>
      <c r="J84" s="4"/>
      <c r="K84" s="4">
        <v>210</v>
      </c>
      <c r="L84" s="4">
        <v>25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370996.51</v>
      </c>
      <c r="X84" s="4">
        <v>1</v>
      </c>
      <c r="Y84" s="4">
        <v>370996.51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211</v>
      </c>
      <c r="F85" s="4">
        <f>ROUND(Source!Y58,O85)</f>
        <v>201644.64</v>
      </c>
      <c r="G85" s="4" t="s">
        <v>201</v>
      </c>
      <c r="H85" s="4" t="s">
        <v>202</v>
      </c>
      <c r="I85" s="4"/>
      <c r="J85" s="4"/>
      <c r="K85" s="4">
        <v>211</v>
      </c>
      <c r="L85" s="4">
        <v>26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201644.64</v>
      </c>
      <c r="X85" s="4">
        <v>1</v>
      </c>
      <c r="Y85" s="4">
        <v>201644.64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224</v>
      </c>
      <c r="F86" s="4">
        <f>ROUND(Source!AR58,O86)</f>
        <v>4431342.43</v>
      </c>
      <c r="G86" s="4" t="s">
        <v>203</v>
      </c>
      <c r="H86" s="4" t="s">
        <v>204</v>
      </c>
      <c r="I86" s="4"/>
      <c r="J86" s="4"/>
      <c r="K86" s="4">
        <v>224</v>
      </c>
      <c r="L86" s="4">
        <v>27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4431342.43</v>
      </c>
      <c r="X86" s="4">
        <v>1</v>
      </c>
      <c r="Y86" s="4">
        <v>4431342.43</v>
      </c>
      <c r="Z86" s="4"/>
      <c r="AA86" s="4"/>
      <c r="AB86" s="4"/>
    </row>
    <row r="88" spans="1:245" x14ac:dyDescent="0.2">
      <c r="A88" s="1">
        <v>4</v>
      </c>
      <c r="B88" s="1">
        <v>1</v>
      </c>
      <c r="C88" s="1"/>
      <c r="D88" s="1">
        <f>ROW(A117)</f>
        <v>117</v>
      </c>
      <c r="E88" s="1"/>
      <c r="F88" s="1" t="s">
        <v>17</v>
      </c>
      <c r="G88" s="1" t="s">
        <v>205</v>
      </c>
      <c r="H88" s="1" t="s">
        <v>3</v>
      </c>
      <c r="I88" s="1">
        <v>0</v>
      </c>
      <c r="J88" s="1"/>
      <c r="K88" s="1">
        <v>0</v>
      </c>
      <c r="L88" s="1"/>
      <c r="M88" s="1" t="s">
        <v>3</v>
      </c>
      <c r="N88" s="1"/>
      <c r="O88" s="1"/>
      <c r="P88" s="1"/>
      <c r="Q88" s="1"/>
      <c r="R88" s="1"/>
      <c r="S88" s="1">
        <v>0</v>
      </c>
      <c r="T88" s="1"/>
      <c r="U88" s="1" t="s">
        <v>3</v>
      </c>
      <c r="V88" s="1">
        <v>2</v>
      </c>
      <c r="W88" s="1"/>
      <c r="X88" s="1"/>
      <c r="Y88" s="1"/>
      <c r="Z88" s="1"/>
      <c r="AA88" s="1"/>
      <c r="AB88" s="1" t="s">
        <v>3</v>
      </c>
      <c r="AC88" s="1" t="s">
        <v>3</v>
      </c>
      <c r="AD88" s="1" t="s">
        <v>3</v>
      </c>
      <c r="AE88" s="1" t="s">
        <v>3</v>
      </c>
      <c r="AF88" s="1" t="s">
        <v>3</v>
      </c>
      <c r="AG88" s="1" t="s">
        <v>3</v>
      </c>
      <c r="AH88" s="1"/>
      <c r="AI88" s="1"/>
      <c r="AJ88" s="1"/>
      <c r="AK88" s="1"/>
      <c r="AL88" s="1"/>
      <c r="AM88" s="1"/>
      <c r="AN88" s="1"/>
      <c r="AO88" s="1"/>
      <c r="AP88" s="1" t="s">
        <v>3</v>
      </c>
      <c r="AQ88" s="1" t="s">
        <v>3</v>
      </c>
      <c r="AR88" s="1" t="s">
        <v>3</v>
      </c>
      <c r="AS88" s="1"/>
      <c r="AT88" s="1"/>
      <c r="AU88" s="1"/>
      <c r="AV88" s="1"/>
      <c r="AW88" s="1"/>
      <c r="AX88" s="1"/>
      <c r="AY88" s="1"/>
      <c r="AZ88" s="1" t="s">
        <v>3</v>
      </c>
      <c r="BA88" s="1"/>
      <c r="BB88" s="1" t="s">
        <v>3</v>
      </c>
      <c r="BC88" s="1" t="s">
        <v>3</v>
      </c>
      <c r="BD88" s="1" t="s">
        <v>3</v>
      </c>
      <c r="BE88" s="1" t="s">
        <v>3</v>
      </c>
      <c r="BF88" s="1" t="s">
        <v>3</v>
      </c>
      <c r="BG88" s="1" t="s">
        <v>3</v>
      </c>
      <c r="BH88" s="1" t="s">
        <v>3</v>
      </c>
      <c r="BI88" s="1" t="s">
        <v>3</v>
      </c>
      <c r="BJ88" s="1" t="s">
        <v>3</v>
      </c>
      <c r="BK88" s="1" t="s">
        <v>3</v>
      </c>
      <c r="BL88" s="1" t="s">
        <v>3</v>
      </c>
      <c r="BM88" s="1" t="s">
        <v>3</v>
      </c>
      <c r="BN88" s="1" t="s">
        <v>3</v>
      </c>
      <c r="BO88" s="1" t="s">
        <v>3</v>
      </c>
      <c r="BP88" s="1" t="s">
        <v>3</v>
      </c>
      <c r="BQ88" s="1"/>
      <c r="BR88" s="1"/>
      <c r="BS88" s="1"/>
      <c r="BT88" s="1"/>
      <c r="BU88" s="1"/>
      <c r="BV88" s="1"/>
      <c r="BW88" s="1"/>
      <c r="BX88" s="1">
        <v>0</v>
      </c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>
        <v>0</v>
      </c>
    </row>
    <row r="90" spans="1:245" x14ac:dyDescent="0.2">
      <c r="A90" s="2">
        <v>52</v>
      </c>
      <c r="B90" s="2">
        <f t="shared" ref="B90:G90" si="67">B117</f>
        <v>1</v>
      </c>
      <c r="C90" s="2">
        <f t="shared" si="67"/>
        <v>4</v>
      </c>
      <c r="D90" s="2">
        <f t="shared" si="67"/>
        <v>88</v>
      </c>
      <c r="E90" s="2">
        <f t="shared" si="67"/>
        <v>0</v>
      </c>
      <c r="F90" s="2" t="str">
        <f t="shared" si="67"/>
        <v>Новый раздел</v>
      </c>
      <c r="G90" s="2" t="str">
        <f t="shared" si="67"/>
        <v>Железнодорожный путь № 13 а  (тип рельса Р65)</v>
      </c>
      <c r="H90" s="2"/>
      <c r="I90" s="2"/>
      <c r="J90" s="2"/>
      <c r="K90" s="2"/>
      <c r="L90" s="2"/>
      <c r="M90" s="2"/>
      <c r="N90" s="2"/>
      <c r="O90" s="2">
        <f t="shared" ref="O90:AT90" si="68">O117</f>
        <v>4231190.4400000004</v>
      </c>
      <c r="P90" s="2">
        <f t="shared" si="68"/>
        <v>3513131.94</v>
      </c>
      <c r="Q90" s="2">
        <f t="shared" si="68"/>
        <v>469452.74</v>
      </c>
      <c r="R90" s="2">
        <f t="shared" si="68"/>
        <v>96505.88</v>
      </c>
      <c r="S90" s="2">
        <f t="shared" si="68"/>
        <v>248605.76</v>
      </c>
      <c r="T90" s="2">
        <f t="shared" si="68"/>
        <v>0</v>
      </c>
      <c r="U90" s="2">
        <f t="shared" si="68"/>
        <v>760.93801600000006</v>
      </c>
      <c r="V90" s="2">
        <f t="shared" si="68"/>
        <v>191.957538</v>
      </c>
      <c r="W90" s="2">
        <f t="shared" si="68"/>
        <v>0</v>
      </c>
      <c r="X90" s="2">
        <f t="shared" si="68"/>
        <v>373799.37</v>
      </c>
      <c r="Y90" s="2">
        <f t="shared" si="68"/>
        <v>200560.41</v>
      </c>
      <c r="Z90" s="2">
        <f t="shared" si="68"/>
        <v>0</v>
      </c>
      <c r="AA90" s="2">
        <f t="shared" si="68"/>
        <v>0</v>
      </c>
      <c r="AB90" s="2">
        <f t="shared" si="68"/>
        <v>4231190.4400000004</v>
      </c>
      <c r="AC90" s="2">
        <f t="shared" si="68"/>
        <v>3513131.94</v>
      </c>
      <c r="AD90" s="2">
        <f t="shared" si="68"/>
        <v>469452.74</v>
      </c>
      <c r="AE90" s="2">
        <f t="shared" si="68"/>
        <v>96505.88</v>
      </c>
      <c r="AF90" s="2">
        <f t="shared" si="68"/>
        <v>248605.76</v>
      </c>
      <c r="AG90" s="2">
        <f t="shared" si="68"/>
        <v>0</v>
      </c>
      <c r="AH90" s="2">
        <f t="shared" si="68"/>
        <v>760.93801600000006</v>
      </c>
      <c r="AI90" s="2">
        <f t="shared" si="68"/>
        <v>191.957538</v>
      </c>
      <c r="AJ90" s="2">
        <f t="shared" si="68"/>
        <v>0</v>
      </c>
      <c r="AK90" s="2">
        <f t="shared" si="68"/>
        <v>373799.37</v>
      </c>
      <c r="AL90" s="2">
        <f t="shared" si="68"/>
        <v>200560.41</v>
      </c>
      <c r="AM90" s="2">
        <f t="shared" si="68"/>
        <v>0</v>
      </c>
      <c r="AN90" s="2">
        <f t="shared" si="68"/>
        <v>0</v>
      </c>
      <c r="AO90" s="2">
        <f t="shared" si="68"/>
        <v>0</v>
      </c>
      <c r="AP90" s="2">
        <f t="shared" si="68"/>
        <v>0</v>
      </c>
      <c r="AQ90" s="2">
        <f t="shared" si="68"/>
        <v>0</v>
      </c>
      <c r="AR90" s="2">
        <f t="shared" si="68"/>
        <v>4833607.9800000004</v>
      </c>
      <c r="AS90" s="2">
        <f t="shared" si="68"/>
        <v>4833607.9800000004</v>
      </c>
      <c r="AT90" s="2">
        <f t="shared" si="68"/>
        <v>0</v>
      </c>
      <c r="AU90" s="2">
        <f t="shared" ref="AU90:BZ90" si="69">AU117</f>
        <v>0</v>
      </c>
      <c r="AV90" s="2">
        <f t="shared" si="69"/>
        <v>3513131.94</v>
      </c>
      <c r="AW90" s="2">
        <f t="shared" si="69"/>
        <v>3513131.94</v>
      </c>
      <c r="AX90" s="2">
        <f t="shared" si="69"/>
        <v>0</v>
      </c>
      <c r="AY90" s="2">
        <f t="shared" si="69"/>
        <v>3513131.94</v>
      </c>
      <c r="AZ90" s="2">
        <f t="shared" si="69"/>
        <v>0</v>
      </c>
      <c r="BA90" s="2">
        <f t="shared" si="69"/>
        <v>0</v>
      </c>
      <c r="BB90" s="2">
        <f t="shared" si="69"/>
        <v>0</v>
      </c>
      <c r="BC90" s="2">
        <f t="shared" si="69"/>
        <v>0</v>
      </c>
      <c r="BD90" s="2">
        <f t="shared" si="69"/>
        <v>28057.759999999998</v>
      </c>
      <c r="BE90" s="2">
        <f t="shared" si="69"/>
        <v>0</v>
      </c>
      <c r="BF90" s="2">
        <f t="shared" si="69"/>
        <v>0</v>
      </c>
      <c r="BG90" s="2">
        <f t="shared" si="69"/>
        <v>0</v>
      </c>
      <c r="BH90" s="2">
        <f t="shared" si="69"/>
        <v>0</v>
      </c>
      <c r="BI90" s="2">
        <f t="shared" si="69"/>
        <v>0</v>
      </c>
      <c r="BJ90" s="2">
        <f t="shared" si="69"/>
        <v>0</v>
      </c>
      <c r="BK90" s="2">
        <f t="shared" si="69"/>
        <v>0</v>
      </c>
      <c r="BL90" s="2">
        <f t="shared" si="69"/>
        <v>0</v>
      </c>
      <c r="BM90" s="2">
        <f t="shared" si="69"/>
        <v>0</v>
      </c>
      <c r="BN90" s="2">
        <f t="shared" si="69"/>
        <v>0</v>
      </c>
      <c r="BO90" s="2">
        <f t="shared" si="69"/>
        <v>0</v>
      </c>
      <c r="BP90" s="2">
        <f t="shared" si="69"/>
        <v>0</v>
      </c>
      <c r="BQ90" s="2">
        <f t="shared" si="69"/>
        <v>0</v>
      </c>
      <c r="BR90" s="2">
        <f t="shared" si="69"/>
        <v>0</v>
      </c>
      <c r="BS90" s="2">
        <f t="shared" si="69"/>
        <v>0</v>
      </c>
      <c r="BT90" s="2">
        <f t="shared" si="69"/>
        <v>0</v>
      </c>
      <c r="BU90" s="2">
        <f t="shared" si="69"/>
        <v>0</v>
      </c>
      <c r="BV90" s="2">
        <f t="shared" si="69"/>
        <v>0</v>
      </c>
      <c r="BW90" s="2">
        <f t="shared" si="69"/>
        <v>0</v>
      </c>
      <c r="BX90" s="2">
        <f t="shared" si="69"/>
        <v>0</v>
      </c>
      <c r="BY90" s="2">
        <f t="shared" si="69"/>
        <v>0</v>
      </c>
      <c r="BZ90" s="2">
        <f t="shared" si="69"/>
        <v>0</v>
      </c>
      <c r="CA90" s="2">
        <f t="shared" ref="CA90:DF90" si="70">CA117</f>
        <v>4833607.9800000004</v>
      </c>
      <c r="CB90" s="2">
        <f t="shared" si="70"/>
        <v>4833607.9800000004</v>
      </c>
      <c r="CC90" s="2">
        <f t="shared" si="70"/>
        <v>0</v>
      </c>
      <c r="CD90" s="2">
        <f t="shared" si="70"/>
        <v>0</v>
      </c>
      <c r="CE90" s="2">
        <f t="shared" si="70"/>
        <v>3513131.94</v>
      </c>
      <c r="CF90" s="2">
        <f t="shared" si="70"/>
        <v>3513131.94</v>
      </c>
      <c r="CG90" s="2">
        <f t="shared" si="70"/>
        <v>0</v>
      </c>
      <c r="CH90" s="2">
        <f t="shared" si="70"/>
        <v>3513131.94</v>
      </c>
      <c r="CI90" s="2">
        <f t="shared" si="70"/>
        <v>0</v>
      </c>
      <c r="CJ90" s="2">
        <f t="shared" si="70"/>
        <v>0</v>
      </c>
      <c r="CK90" s="2">
        <f t="shared" si="70"/>
        <v>0</v>
      </c>
      <c r="CL90" s="2">
        <f t="shared" si="70"/>
        <v>0</v>
      </c>
      <c r="CM90" s="2">
        <f t="shared" si="70"/>
        <v>28057.759999999998</v>
      </c>
      <c r="CN90" s="2">
        <f t="shared" si="70"/>
        <v>0</v>
      </c>
      <c r="CO90" s="2">
        <f t="shared" si="70"/>
        <v>0</v>
      </c>
      <c r="CP90" s="2">
        <f t="shared" si="70"/>
        <v>0</v>
      </c>
      <c r="CQ90" s="2">
        <f t="shared" si="70"/>
        <v>0</v>
      </c>
      <c r="CR90" s="2">
        <f t="shared" si="70"/>
        <v>0</v>
      </c>
      <c r="CS90" s="2">
        <f t="shared" si="70"/>
        <v>0</v>
      </c>
      <c r="CT90" s="2">
        <f t="shared" si="70"/>
        <v>0</v>
      </c>
      <c r="CU90" s="2">
        <f t="shared" si="70"/>
        <v>0</v>
      </c>
      <c r="CV90" s="2">
        <f t="shared" si="70"/>
        <v>0</v>
      </c>
      <c r="CW90" s="2">
        <f t="shared" si="70"/>
        <v>0</v>
      </c>
      <c r="CX90" s="2">
        <f t="shared" si="70"/>
        <v>0</v>
      </c>
      <c r="CY90" s="2">
        <f t="shared" si="70"/>
        <v>0</v>
      </c>
      <c r="CZ90" s="2">
        <f t="shared" si="70"/>
        <v>0</v>
      </c>
      <c r="DA90" s="2">
        <f t="shared" si="70"/>
        <v>0</v>
      </c>
      <c r="DB90" s="2">
        <f t="shared" si="70"/>
        <v>0</v>
      </c>
      <c r="DC90" s="2">
        <f t="shared" si="70"/>
        <v>0</v>
      </c>
      <c r="DD90" s="2">
        <f t="shared" si="70"/>
        <v>0</v>
      </c>
      <c r="DE90" s="2">
        <f t="shared" si="70"/>
        <v>0</v>
      </c>
      <c r="DF90" s="2">
        <f t="shared" si="70"/>
        <v>0</v>
      </c>
      <c r="DG90" s="3">
        <f t="shared" ref="DG90:EL90" si="71">DG117</f>
        <v>0</v>
      </c>
      <c r="DH90" s="3">
        <f t="shared" si="71"/>
        <v>0</v>
      </c>
      <c r="DI90" s="3">
        <f t="shared" si="71"/>
        <v>0</v>
      </c>
      <c r="DJ90" s="3">
        <f t="shared" si="71"/>
        <v>0</v>
      </c>
      <c r="DK90" s="3">
        <f t="shared" si="71"/>
        <v>0</v>
      </c>
      <c r="DL90" s="3">
        <f t="shared" si="71"/>
        <v>0</v>
      </c>
      <c r="DM90" s="3">
        <f t="shared" si="71"/>
        <v>0</v>
      </c>
      <c r="DN90" s="3">
        <f t="shared" si="71"/>
        <v>0</v>
      </c>
      <c r="DO90" s="3">
        <f t="shared" si="71"/>
        <v>0</v>
      </c>
      <c r="DP90" s="3">
        <f t="shared" si="71"/>
        <v>0</v>
      </c>
      <c r="DQ90" s="3">
        <f t="shared" si="71"/>
        <v>0</v>
      </c>
      <c r="DR90" s="3">
        <f t="shared" si="71"/>
        <v>0</v>
      </c>
      <c r="DS90" s="3">
        <f t="shared" si="71"/>
        <v>0</v>
      </c>
      <c r="DT90" s="3">
        <f t="shared" si="71"/>
        <v>0</v>
      </c>
      <c r="DU90" s="3">
        <f t="shared" si="71"/>
        <v>0</v>
      </c>
      <c r="DV90" s="3">
        <f t="shared" si="71"/>
        <v>0</v>
      </c>
      <c r="DW90" s="3">
        <f t="shared" si="71"/>
        <v>0</v>
      </c>
      <c r="DX90" s="3">
        <f t="shared" si="71"/>
        <v>0</v>
      </c>
      <c r="DY90" s="3">
        <f t="shared" si="71"/>
        <v>0</v>
      </c>
      <c r="DZ90" s="3">
        <f t="shared" si="71"/>
        <v>0</v>
      </c>
      <c r="EA90" s="3">
        <f t="shared" si="71"/>
        <v>0</v>
      </c>
      <c r="EB90" s="3">
        <f t="shared" si="71"/>
        <v>0</v>
      </c>
      <c r="EC90" s="3">
        <f t="shared" si="71"/>
        <v>0</v>
      </c>
      <c r="ED90" s="3">
        <f t="shared" si="71"/>
        <v>0</v>
      </c>
      <c r="EE90" s="3">
        <f t="shared" si="71"/>
        <v>0</v>
      </c>
      <c r="EF90" s="3">
        <f t="shared" si="71"/>
        <v>0</v>
      </c>
      <c r="EG90" s="3">
        <f t="shared" si="71"/>
        <v>0</v>
      </c>
      <c r="EH90" s="3">
        <f t="shared" si="71"/>
        <v>0</v>
      </c>
      <c r="EI90" s="3">
        <f t="shared" si="71"/>
        <v>0</v>
      </c>
      <c r="EJ90" s="3">
        <f t="shared" si="71"/>
        <v>0</v>
      </c>
      <c r="EK90" s="3">
        <f t="shared" si="71"/>
        <v>0</v>
      </c>
      <c r="EL90" s="3">
        <f t="shared" si="71"/>
        <v>0</v>
      </c>
      <c r="EM90" s="3">
        <f t="shared" ref="EM90:FR90" si="72">EM117</f>
        <v>0</v>
      </c>
      <c r="EN90" s="3">
        <f t="shared" si="72"/>
        <v>0</v>
      </c>
      <c r="EO90" s="3">
        <f t="shared" si="72"/>
        <v>0</v>
      </c>
      <c r="EP90" s="3">
        <f t="shared" si="72"/>
        <v>0</v>
      </c>
      <c r="EQ90" s="3">
        <f t="shared" si="72"/>
        <v>0</v>
      </c>
      <c r="ER90" s="3">
        <f t="shared" si="72"/>
        <v>0</v>
      </c>
      <c r="ES90" s="3">
        <f t="shared" si="72"/>
        <v>0</v>
      </c>
      <c r="ET90" s="3">
        <f t="shared" si="72"/>
        <v>0</v>
      </c>
      <c r="EU90" s="3">
        <f t="shared" si="72"/>
        <v>0</v>
      </c>
      <c r="EV90" s="3">
        <f t="shared" si="72"/>
        <v>0</v>
      </c>
      <c r="EW90" s="3">
        <f t="shared" si="72"/>
        <v>0</v>
      </c>
      <c r="EX90" s="3">
        <f t="shared" si="72"/>
        <v>0</v>
      </c>
      <c r="EY90" s="3">
        <f t="shared" si="72"/>
        <v>0</v>
      </c>
      <c r="EZ90" s="3">
        <f t="shared" si="72"/>
        <v>0</v>
      </c>
      <c r="FA90" s="3">
        <f t="shared" si="72"/>
        <v>0</v>
      </c>
      <c r="FB90" s="3">
        <f t="shared" si="72"/>
        <v>0</v>
      </c>
      <c r="FC90" s="3">
        <f t="shared" si="72"/>
        <v>0</v>
      </c>
      <c r="FD90" s="3">
        <f t="shared" si="72"/>
        <v>0</v>
      </c>
      <c r="FE90" s="3">
        <f t="shared" si="72"/>
        <v>0</v>
      </c>
      <c r="FF90" s="3">
        <f t="shared" si="72"/>
        <v>0</v>
      </c>
      <c r="FG90" s="3">
        <f t="shared" si="72"/>
        <v>0</v>
      </c>
      <c r="FH90" s="3">
        <f t="shared" si="72"/>
        <v>0</v>
      </c>
      <c r="FI90" s="3">
        <f t="shared" si="72"/>
        <v>0</v>
      </c>
      <c r="FJ90" s="3">
        <f t="shared" si="72"/>
        <v>0</v>
      </c>
      <c r="FK90" s="3">
        <f t="shared" si="72"/>
        <v>0</v>
      </c>
      <c r="FL90" s="3">
        <f t="shared" si="72"/>
        <v>0</v>
      </c>
      <c r="FM90" s="3">
        <f t="shared" si="72"/>
        <v>0</v>
      </c>
      <c r="FN90" s="3">
        <f t="shared" si="72"/>
        <v>0</v>
      </c>
      <c r="FO90" s="3">
        <f t="shared" si="72"/>
        <v>0</v>
      </c>
      <c r="FP90" s="3">
        <f t="shared" si="72"/>
        <v>0</v>
      </c>
      <c r="FQ90" s="3">
        <f t="shared" si="72"/>
        <v>0</v>
      </c>
      <c r="FR90" s="3">
        <f t="shared" si="72"/>
        <v>0</v>
      </c>
      <c r="FS90" s="3">
        <f t="shared" ref="FS90:GX90" si="73">FS117</f>
        <v>0</v>
      </c>
      <c r="FT90" s="3">
        <f t="shared" si="73"/>
        <v>0</v>
      </c>
      <c r="FU90" s="3">
        <f t="shared" si="73"/>
        <v>0</v>
      </c>
      <c r="FV90" s="3">
        <f t="shared" si="73"/>
        <v>0</v>
      </c>
      <c r="FW90" s="3">
        <f t="shared" si="73"/>
        <v>0</v>
      </c>
      <c r="FX90" s="3">
        <f t="shared" si="73"/>
        <v>0</v>
      </c>
      <c r="FY90" s="3">
        <f t="shared" si="73"/>
        <v>0</v>
      </c>
      <c r="FZ90" s="3">
        <f t="shared" si="73"/>
        <v>0</v>
      </c>
      <c r="GA90" s="3">
        <f t="shared" si="73"/>
        <v>0</v>
      </c>
      <c r="GB90" s="3">
        <f t="shared" si="73"/>
        <v>0</v>
      </c>
      <c r="GC90" s="3">
        <f t="shared" si="73"/>
        <v>0</v>
      </c>
      <c r="GD90" s="3">
        <f t="shared" si="73"/>
        <v>0</v>
      </c>
      <c r="GE90" s="3">
        <f t="shared" si="73"/>
        <v>0</v>
      </c>
      <c r="GF90" s="3">
        <f t="shared" si="73"/>
        <v>0</v>
      </c>
      <c r="GG90" s="3">
        <f t="shared" si="73"/>
        <v>0</v>
      </c>
      <c r="GH90" s="3">
        <f t="shared" si="73"/>
        <v>0</v>
      </c>
      <c r="GI90" s="3">
        <f t="shared" si="73"/>
        <v>0</v>
      </c>
      <c r="GJ90" s="3">
        <f t="shared" si="73"/>
        <v>0</v>
      </c>
      <c r="GK90" s="3">
        <f t="shared" si="73"/>
        <v>0</v>
      </c>
      <c r="GL90" s="3">
        <f t="shared" si="73"/>
        <v>0</v>
      </c>
      <c r="GM90" s="3">
        <f t="shared" si="73"/>
        <v>0</v>
      </c>
      <c r="GN90" s="3">
        <f t="shared" si="73"/>
        <v>0</v>
      </c>
      <c r="GO90" s="3">
        <f t="shared" si="73"/>
        <v>0</v>
      </c>
      <c r="GP90" s="3">
        <f t="shared" si="73"/>
        <v>0</v>
      </c>
      <c r="GQ90" s="3">
        <f t="shared" si="73"/>
        <v>0</v>
      </c>
      <c r="GR90" s="3">
        <f t="shared" si="73"/>
        <v>0</v>
      </c>
      <c r="GS90" s="3">
        <f t="shared" si="73"/>
        <v>0</v>
      </c>
      <c r="GT90" s="3">
        <f t="shared" si="73"/>
        <v>0</v>
      </c>
      <c r="GU90" s="3">
        <f t="shared" si="73"/>
        <v>0</v>
      </c>
      <c r="GV90" s="3">
        <f t="shared" si="73"/>
        <v>0</v>
      </c>
      <c r="GW90" s="3">
        <f t="shared" si="73"/>
        <v>0</v>
      </c>
      <c r="GX90" s="3">
        <f t="shared" si="73"/>
        <v>0</v>
      </c>
    </row>
    <row r="92" spans="1:245" x14ac:dyDescent="0.2">
      <c r="A92">
        <v>17</v>
      </c>
      <c r="B92">
        <v>1</v>
      </c>
      <c r="C92">
        <f>ROW(SmtRes!A85)</f>
        <v>85</v>
      </c>
      <c r="D92">
        <f>ROW(EtalonRes!A113)</f>
        <v>113</v>
      </c>
      <c r="E92" t="s">
        <v>206</v>
      </c>
      <c r="F92" t="s">
        <v>66</v>
      </c>
      <c r="G92" t="s">
        <v>207</v>
      </c>
      <c r="H92" t="s">
        <v>21</v>
      </c>
      <c r="I92">
        <v>0.31</v>
      </c>
      <c r="J92">
        <v>0</v>
      </c>
      <c r="K92">
        <v>0.31</v>
      </c>
      <c r="O92">
        <f>ROUND(CP92,2)</f>
        <v>218209.45</v>
      </c>
      <c r="P92">
        <f>ROUND(CQ92*I92,2)</f>
        <v>0</v>
      </c>
      <c r="Q92">
        <f>ROUND(CR92*I92,2)</f>
        <v>128801.49</v>
      </c>
      <c r="R92">
        <f>ROUND(CS92*I92,2)</f>
        <v>25508.38</v>
      </c>
      <c r="S92">
        <f>ROUND(CT92*I92,2)</f>
        <v>89407.96</v>
      </c>
      <c r="T92">
        <f>ROUND(CU92*I92,2)</f>
        <v>0</v>
      </c>
      <c r="U92">
        <f>CV92*I92</f>
        <v>272.8</v>
      </c>
      <c r="V92">
        <f>CW92*I92</f>
        <v>52.992640000000002</v>
      </c>
      <c r="W92">
        <f>ROUND(CX92*I92,2)</f>
        <v>0</v>
      </c>
      <c r="X92">
        <f t="shared" ref="X92:Y94" si="74">ROUND(CY92,2)</f>
        <v>125258.81</v>
      </c>
      <c r="Y92">
        <f t="shared" si="74"/>
        <v>74695.62</v>
      </c>
      <c r="AA92">
        <v>145691663</v>
      </c>
      <c r="AB92">
        <f>ROUND((AC92+AD92+AF92),2)</f>
        <v>39458.480000000003</v>
      </c>
      <c r="AC92">
        <f>ROUND(((ES92*0)),2)</f>
        <v>0</v>
      </c>
      <c r="AD92">
        <f>ROUND(((((ET92*0.8))-((EU92*0.8)))+AE92),2)</f>
        <v>32084.080000000002</v>
      </c>
      <c r="AE92">
        <f>ROUND(((EU92*0.8)),2)</f>
        <v>2103.94</v>
      </c>
      <c r="AF92">
        <f>ROUND(((EV92*0.8)),2)</f>
        <v>7374.4</v>
      </c>
      <c r="AG92">
        <f>ROUND((AP92),2)</f>
        <v>0</v>
      </c>
      <c r="AH92">
        <f>((EW92*0.8))</f>
        <v>880</v>
      </c>
      <c r="AI92">
        <f>((EX92*0.8))</f>
        <v>170.94400000000002</v>
      </c>
      <c r="AJ92">
        <f>(AS92)</f>
        <v>0</v>
      </c>
      <c r="AK92">
        <v>1527303.83</v>
      </c>
      <c r="AL92">
        <v>1477980.73</v>
      </c>
      <c r="AM92">
        <v>40105.1</v>
      </c>
      <c r="AN92">
        <v>2629.93</v>
      </c>
      <c r="AO92">
        <v>9218</v>
      </c>
      <c r="AP92">
        <v>0</v>
      </c>
      <c r="AQ92">
        <v>1100</v>
      </c>
      <c r="AR92">
        <v>213.68</v>
      </c>
      <c r="AS92">
        <v>0</v>
      </c>
      <c r="AT92">
        <v>109</v>
      </c>
      <c r="AU92">
        <v>65</v>
      </c>
      <c r="AV92">
        <v>1</v>
      </c>
      <c r="AW92">
        <v>1</v>
      </c>
      <c r="AZ92">
        <v>1</v>
      </c>
      <c r="BA92">
        <v>39.11</v>
      </c>
      <c r="BB92">
        <v>12.95</v>
      </c>
      <c r="BC92">
        <v>8.9499999999999993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68</v>
      </c>
      <c r="BM92">
        <v>28001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39.11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109</v>
      </c>
      <c r="CA92">
        <v>65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208</v>
      </c>
      <c r="CO92">
        <v>0</v>
      </c>
      <c r="CP92">
        <f>(P92+Q92+S92)</f>
        <v>218209.45</v>
      </c>
      <c r="CQ92">
        <f>AC92*BC92</f>
        <v>0</v>
      </c>
      <c r="CR92">
        <f>((((ET92*0.8))*BB92-((EU92*0.8))*BS92)+AE92*BS92)</f>
        <v>415488.67956000002</v>
      </c>
      <c r="CS92">
        <f>AE92*BS92</f>
        <v>82285.093399999998</v>
      </c>
      <c r="CT92">
        <f>AF92*BA92</f>
        <v>288412.78399999999</v>
      </c>
      <c r="CU92">
        <f t="shared" ref="CU92:CX94" si="75">AG92</f>
        <v>0</v>
      </c>
      <c r="CV92">
        <f t="shared" si="75"/>
        <v>880</v>
      </c>
      <c r="CW92">
        <f t="shared" si="75"/>
        <v>170.94400000000002</v>
      </c>
      <c r="CX92">
        <f t="shared" si="75"/>
        <v>0</v>
      </c>
      <c r="CY92">
        <f>(((S92+R92)*AT92)/100)</f>
        <v>125258.81060000001</v>
      </c>
      <c r="CZ92">
        <f>(((S92+R92)*AU92)/100)</f>
        <v>74695.620999999999</v>
      </c>
      <c r="DC92" t="s">
        <v>3</v>
      </c>
      <c r="DD92" t="s">
        <v>209</v>
      </c>
      <c r="DE92" t="s">
        <v>210</v>
      </c>
      <c r="DF92" t="s">
        <v>210</v>
      </c>
      <c r="DG92" t="s">
        <v>210</v>
      </c>
      <c r="DH92" t="s">
        <v>3</v>
      </c>
      <c r="DI92" t="s">
        <v>210</v>
      </c>
      <c r="DJ92" t="s">
        <v>210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21</v>
      </c>
      <c r="DW92" t="s">
        <v>21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140625085</v>
      </c>
      <c r="EF92">
        <v>2</v>
      </c>
      <c r="EG92" t="s">
        <v>23</v>
      </c>
      <c r="EH92">
        <v>22</v>
      </c>
      <c r="EI92" t="s">
        <v>24</v>
      </c>
      <c r="EJ92">
        <v>1</v>
      </c>
      <c r="EK92">
        <v>28001</v>
      </c>
      <c r="EL92" t="s">
        <v>24</v>
      </c>
      <c r="EM92" t="s">
        <v>25</v>
      </c>
      <c r="EO92" t="s">
        <v>211</v>
      </c>
      <c r="EQ92">
        <v>0</v>
      </c>
      <c r="ER92">
        <v>1527303.83</v>
      </c>
      <c r="ES92">
        <v>1477980.73</v>
      </c>
      <c r="ET92">
        <v>40105.1</v>
      </c>
      <c r="EU92">
        <v>2629.93</v>
      </c>
      <c r="EV92">
        <v>9218</v>
      </c>
      <c r="EW92">
        <v>1100</v>
      </c>
      <c r="EX92">
        <v>213.68</v>
      </c>
      <c r="EY92">
        <v>0</v>
      </c>
      <c r="FQ92">
        <v>0</v>
      </c>
      <c r="FR92">
        <f t="shared" ref="FR92:FR115" si="76">ROUND(IF(BI92=3,GM92,0),2)</f>
        <v>0</v>
      </c>
      <c r="FS92">
        <v>0</v>
      </c>
      <c r="FX92">
        <v>109</v>
      </c>
      <c r="FY92">
        <v>65</v>
      </c>
      <c r="GA92" t="s">
        <v>3</v>
      </c>
      <c r="GD92">
        <v>1</v>
      </c>
      <c r="GF92">
        <v>-1803710065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ref="GL92:GL115" si="77">ROUND(IF(AND(BH92=3,BI92=3,FS92&lt;&gt;0),P92,0),2)</f>
        <v>0</v>
      </c>
      <c r="GM92">
        <f>ROUND(O92+X92+Y92,2)+GX92</f>
        <v>418163.88</v>
      </c>
      <c r="GN92">
        <f>IF(OR(BI92=0,BI92=1),ROUND(O92+X92+Y92,2),0)</f>
        <v>418163.88</v>
      </c>
      <c r="GO92">
        <f>IF(BI92=2,ROUND(O92+X92+Y92,2),0)</f>
        <v>0</v>
      </c>
      <c r="GP92">
        <f>IF(BI92=4,ROUND(O92+X92+Y92,2)+GX92,0)</f>
        <v>0</v>
      </c>
      <c r="GR92">
        <v>0</v>
      </c>
      <c r="GS92">
        <v>3</v>
      </c>
      <c r="GT92">
        <v>0</v>
      </c>
      <c r="GU92" t="s">
        <v>3</v>
      </c>
      <c r="GV92">
        <f>ROUND((GT92),2)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26</v>
      </c>
      <c r="HO92" t="s">
        <v>27</v>
      </c>
      <c r="HP92" t="s">
        <v>24</v>
      </c>
      <c r="HQ92" t="s">
        <v>24</v>
      </c>
      <c r="IK92">
        <v>0</v>
      </c>
    </row>
    <row r="93" spans="1:245" x14ac:dyDescent="0.2">
      <c r="A93">
        <v>17</v>
      </c>
      <c r="B93">
        <v>1</v>
      </c>
      <c r="C93">
        <f>ROW(SmtRes!A90)</f>
        <v>90</v>
      </c>
      <c r="D93">
        <f>ROW(EtalonRes!A118)</f>
        <v>118</v>
      </c>
      <c r="E93" t="s">
        <v>212</v>
      </c>
      <c r="F93" t="s">
        <v>29</v>
      </c>
      <c r="G93" t="s">
        <v>30</v>
      </c>
      <c r="H93" t="s">
        <v>31</v>
      </c>
      <c r="I93">
        <f>ROUND(333.45/1000,9)</f>
        <v>0.33345000000000002</v>
      </c>
      <c r="J93">
        <v>0</v>
      </c>
      <c r="K93">
        <f>ROUND(333.45/1000,9)</f>
        <v>0.33345000000000002</v>
      </c>
      <c r="O93">
        <f>ROUND(CP93,2)</f>
        <v>34131.18</v>
      </c>
      <c r="P93">
        <f>ROUND(CQ93*I93,2)</f>
        <v>38.83</v>
      </c>
      <c r="Q93">
        <f>ROUND(CR93*I93,2)</f>
        <v>31846.39</v>
      </c>
      <c r="R93">
        <f>ROUND(CS93*I93,2)</f>
        <v>10755.36</v>
      </c>
      <c r="S93">
        <f>ROUND(CT93*I93,2)</f>
        <v>2245.96</v>
      </c>
      <c r="T93">
        <f>ROUND(CU93*I93,2)</f>
        <v>0</v>
      </c>
      <c r="U93">
        <f>CV93*I93</f>
        <v>7.3625759999999998</v>
      </c>
      <c r="V93">
        <f>CW93*I93</f>
        <v>20.370460500000004</v>
      </c>
      <c r="W93">
        <f>ROUND(CX93*I93,2)</f>
        <v>0</v>
      </c>
      <c r="X93">
        <f t="shared" si="74"/>
        <v>11961.21</v>
      </c>
      <c r="Y93">
        <f t="shared" si="74"/>
        <v>5980.61</v>
      </c>
      <c r="AA93">
        <v>145691663</v>
      </c>
      <c r="AB93">
        <f>ROUND((AC93+AD93+AF93),2)</f>
        <v>7560.19</v>
      </c>
      <c r="AC93">
        <f>ROUND((ES93),2)</f>
        <v>13.01</v>
      </c>
      <c r="AD93">
        <f>ROUND((((ET93)-(EU93))+AE93),2)</f>
        <v>7374.96</v>
      </c>
      <c r="AE93">
        <f>ROUND((EU93),2)</f>
        <v>824.72</v>
      </c>
      <c r="AF93">
        <f>ROUND((EV93),2)</f>
        <v>172.22</v>
      </c>
      <c r="AG93">
        <f>ROUND((AP93),2)</f>
        <v>0</v>
      </c>
      <c r="AH93">
        <f>(EW93)</f>
        <v>22.08</v>
      </c>
      <c r="AI93">
        <f>(EX93)</f>
        <v>61.09</v>
      </c>
      <c r="AJ93">
        <f>(AS93)</f>
        <v>0</v>
      </c>
      <c r="AK93">
        <v>7560.19</v>
      </c>
      <c r="AL93">
        <v>13.01</v>
      </c>
      <c r="AM93">
        <v>7374.96</v>
      </c>
      <c r="AN93">
        <v>824.72</v>
      </c>
      <c r="AO93">
        <v>172.22</v>
      </c>
      <c r="AP93">
        <v>0</v>
      </c>
      <c r="AQ93">
        <v>22.08</v>
      </c>
      <c r="AR93">
        <v>61.09</v>
      </c>
      <c r="AS93">
        <v>0</v>
      </c>
      <c r="AT93">
        <v>92</v>
      </c>
      <c r="AU93">
        <v>46</v>
      </c>
      <c r="AV93">
        <v>1</v>
      </c>
      <c r="AW93">
        <v>1</v>
      </c>
      <c r="AZ93">
        <v>1</v>
      </c>
      <c r="BA93">
        <v>39.11</v>
      </c>
      <c r="BB93">
        <v>12.95</v>
      </c>
      <c r="BC93">
        <v>8.9499999999999993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32</v>
      </c>
      <c r="BM93">
        <v>1001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39.11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92</v>
      </c>
      <c r="CA93">
        <v>46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(P93+Q93+S93)</f>
        <v>34131.18</v>
      </c>
      <c r="CQ93">
        <f>AC93*BC93</f>
        <v>116.4395</v>
      </c>
      <c r="CR93">
        <f>(((ET93)*BB93-(EU93)*BS93)+AE93*BS93)</f>
        <v>95505.731999999989</v>
      </c>
      <c r="CS93">
        <f>AE93*BS93</f>
        <v>32254.799200000001</v>
      </c>
      <c r="CT93">
        <f>AF93*BA93</f>
        <v>6735.5241999999998</v>
      </c>
      <c r="CU93">
        <f t="shared" si="75"/>
        <v>0</v>
      </c>
      <c r="CV93">
        <f t="shared" si="75"/>
        <v>22.08</v>
      </c>
      <c r="CW93">
        <f t="shared" si="75"/>
        <v>61.09</v>
      </c>
      <c r="CX93">
        <f t="shared" si="75"/>
        <v>0</v>
      </c>
      <c r="CY93">
        <f>(((S93+R93)*AT93)/100)</f>
        <v>11961.214399999999</v>
      </c>
      <c r="CZ93">
        <f>(((S93+R93)*AU93)/100)</f>
        <v>5980.6071999999995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1007</v>
      </c>
      <c r="DV93" t="s">
        <v>31</v>
      </c>
      <c r="DW93" t="s">
        <v>31</v>
      </c>
      <c r="DX93">
        <v>1000</v>
      </c>
      <c r="DZ93" t="s">
        <v>3</v>
      </c>
      <c r="EA93" t="s">
        <v>3</v>
      </c>
      <c r="EB93" t="s">
        <v>3</v>
      </c>
      <c r="EC93" t="s">
        <v>3</v>
      </c>
      <c r="EE93">
        <v>140624985</v>
      </c>
      <c r="EF93">
        <v>2</v>
      </c>
      <c r="EG93" t="s">
        <v>23</v>
      </c>
      <c r="EH93">
        <v>1</v>
      </c>
      <c r="EI93" t="s">
        <v>33</v>
      </c>
      <c r="EJ93">
        <v>1</v>
      </c>
      <c r="EK93">
        <v>1001</v>
      </c>
      <c r="EL93" t="s">
        <v>34</v>
      </c>
      <c r="EM93" t="s">
        <v>35</v>
      </c>
      <c r="EO93" t="s">
        <v>3</v>
      </c>
      <c r="EQ93">
        <v>0</v>
      </c>
      <c r="ER93">
        <v>7560.19</v>
      </c>
      <c r="ES93">
        <v>13.01</v>
      </c>
      <c r="ET93">
        <v>7374.96</v>
      </c>
      <c r="EU93">
        <v>824.72</v>
      </c>
      <c r="EV93">
        <v>172.22</v>
      </c>
      <c r="EW93">
        <v>22.08</v>
      </c>
      <c r="EX93">
        <v>61.09</v>
      </c>
      <c r="EY93">
        <v>0</v>
      </c>
      <c r="FQ93">
        <v>0</v>
      </c>
      <c r="FR93">
        <f t="shared" si="76"/>
        <v>0</v>
      </c>
      <c r="FS93">
        <v>0</v>
      </c>
      <c r="FX93">
        <v>92</v>
      </c>
      <c r="FY93">
        <v>46</v>
      </c>
      <c r="GA93" t="s">
        <v>3</v>
      </c>
      <c r="GD93">
        <v>1</v>
      </c>
      <c r="GF93">
        <v>-1644104511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77"/>
        <v>0</v>
      </c>
      <c r="GM93">
        <f>ROUND(O93+X93+Y93,2)+GX93</f>
        <v>52073</v>
      </c>
      <c r="GN93">
        <f>IF(OR(BI93=0,BI93=1),ROUND(O93+X93+Y93,2),0)</f>
        <v>52073</v>
      </c>
      <c r="GO93">
        <f>IF(BI93=2,ROUND(O93+X93+Y93,2),0)</f>
        <v>0</v>
      </c>
      <c r="GP93">
        <f>IF(BI93=4,ROUND(O93+X93+Y93,2)+GX93,0)</f>
        <v>0</v>
      </c>
      <c r="GR93">
        <v>0</v>
      </c>
      <c r="GS93">
        <v>3</v>
      </c>
      <c r="GT93">
        <v>0</v>
      </c>
      <c r="GU93" t="s">
        <v>3</v>
      </c>
      <c r="GV93">
        <f>ROUND((GT93),2)</f>
        <v>0</v>
      </c>
      <c r="GW93">
        <v>1</v>
      </c>
      <c r="GX93">
        <f>ROUND(HC93*I93,2)</f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36</v>
      </c>
      <c r="HO93" t="s">
        <v>37</v>
      </c>
      <c r="HP93" t="s">
        <v>34</v>
      </c>
      <c r="HQ93" t="s">
        <v>34</v>
      </c>
      <c r="IK93">
        <v>0</v>
      </c>
    </row>
    <row r="94" spans="1:245" x14ac:dyDescent="0.2">
      <c r="A94">
        <v>17</v>
      </c>
      <c r="B94">
        <v>1</v>
      </c>
      <c r="C94">
        <f>ROW(SmtRes!A93)</f>
        <v>93</v>
      </c>
      <c r="D94">
        <f>ROW(EtalonRes!A121)</f>
        <v>121</v>
      </c>
      <c r="E94" t="s">
        <v>213</v>
      </c>
      <c r="F94" t="s">
        <v>39</v>
      </c>
      <c r="G94" t="s">
        <v>40</v>
      </c>
      <c r="H94" t="s">
        <v>41</v>
      </c>
      <c r="I94">
        <f>ROUND(1550/1000,9)</f>
        <v>1.55</v>
      </c>
      <c r="J94">
        <v>0</v>
      </c>
      <c r="K94">
        <f>ROUND(1550/1000,9)</f>
        <v>1.55</v>
      </c>
      <c r="O94">
        <f>ROUND(CP94,2)</f>
        <v>1906.29</v>
      </c>
      <c r="P94">
        <f>ROUND(CQ94*I94,2)</f>
        <v>0</v>
      </c>
      <c r="Q94">
        <f>ROUND(CR94*I94,2)</f>
        <v>1906.29</v>
      </c>
      <c r="R94">
        <f>ROUND(CS94*I94,2)</f>
        <v>810.5</v>
      </c>
      <c r="S94">
        <f>ROUND(CT94*I94,2)</f>
        <v>0</v>
      </c>
      <c r="T94">
        <f>ROUND(CU94*I94,2)</f>
        <v>0</v>
      </c>
      <c r="U94">
        <f>CV94*I94</f>
        <v>0</v>
      </c>
      <c r="V94">
        <f>CW94*I94</f>
        <v>1.5345</v>
      </c>
      <c r="W94">
        <f>ROUND(CX94*I94,2)</f>
        <v>0</v>
      </c>
      <c r="X94">
        <f t="shared" si="74"/>
        <v>721.35</v>
      </c>
      <c r="Y94">
        <f t="shared" si="74"/>
        <v>332.31</v>
      </c>
      <c r="AA94">
        <v>145691663</v>
      </c>
      <c r="AB94">
        <f>ROUND((AC94+AD94+AF94),2)</f>
        <v>94.97</v>
      </c>
      <c r="AC94">
        <f>ROUND((ES94),2)</f>
        <v>0</v>
      </c>
      <c r="AD94">
        <f>ROUND((((ET94)-(EU94))+AE94),2)</f>
        <v>94.97</v>
      </c>
      <c r="AE94">
        <f>ROUND((EU94),2)</f>
        <v>13.37</v>
      </c>
      <c r="AF94">
        <f>ROUND((EV94),2)</f>
        <v>0</v>
      </c>
      <c r="AG94">
        <f>ROUND((AP94),2)</f>
        <v>0</v>
      </c>
      <c r="AH94">
        <f>(EW94)</f>
        <v>0</v>
      </c>
      <c r="AI94">
        <f>(EX94)</f>
        <v>0.99</v>
      </c>
      <c r="AJ94">
        <f>(AS94)</f>
        <v>0</v>
      </c>
      <c r="AK94">
        <v>94.97</v>
      </c>
      <c r="AL94">
        <v>0</v>
      </c>
      <c r="AM94">
        <v>94.97</v>
      </c>
      <c r="AN94">
        <v>13.37</v>
      </c>
      <c r="AO94">
        <v>0</v>
      </c>
      <c r="AP94">
        <v>0</v>
      </c>
      <c r="AQ94">
        <v>0</v>
      </c>
      <c r="AR94">
        <v>0.99</v>
      </c>
      <c r="AS94">
        <v>0</v>
      </c>
      <c r="AT94">
        <v>89</v>
      </c>
      <c r="AU94">
        <v>41</v>
      </c>
      <c r="AV94">
        <v>1</v>
      </c>
      <c r="AW94">
        <v>1</v>
      </c>
      <c r="AZ94">
        <v>1</v>
      </c>
      <c r="BA94">
        <v>39.11</v>
      </c>
      <c r="BB94">
        <v>12.95</v>
      </c>
      <c r="BC94">
        <v>8.9499999999999993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42</v>
      </c>
      <c r="BM94">
        <v>1006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39.11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89</v>
      </c>
      <c r="CA94">
        <v>41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(P94+Q94+S94)</f>
        <v>1906.29</v>
      </c>
      <c r="CQ94">
        <f>AC94*BC94</f>
        <v>0</v>
      </c>
      <c r="CR94">
        <f>(((ET94)*BB94-(EU94)*BS94)+AE94*BS94)</f>
        <v>1229.8615</v>
      </c>
      <c r="CS94">
        <f>AE94*BS94</f>
        <v>522.90069999999992</v>
      </c>
      <c r="CT94">
        <f>AF94*BA94</f>
        <v>0</v>
      </c>
      <c r="CU94">
        <f t="shared" si="75"/>
        <v>0</v>
      </c>
      <c r="CV94">
        <f t="shared" si="75"/>
        <v>0</v>
      </c>
      <c r="CW94">
        <f t="shared" si="75"/>
        <v>0.99</v>
      </c>
      <c r="CX94">
        <f t="shared" si="75"/>
        <v>0</v>
      </c>
      <c r="CY94">
        <f>(((S94+R94)*AT94)/100)</f>
        <v>721.34500000000003</v>
      </c>
      <c r="CZ94">
        <f>(((S94+R94)*AU94)/100)</f>
        <v>332.30500000000001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41</v>
      </c>
      <c r="DW94" t="s">
        <v>41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140624992</v>
      </c>
      <c r="EF94">
        <v>2</v>
      </c>
      <c r="EG94" t="s">
        <v>23</v>
      </c>
      <c r="EH94">
        <v>1</v>
      </c>
      <c r="EI94" t="s">
        <v>33</v>
      </c>
      <c r="EJ94">
        <v>1</v>
      </c>
      <c r="EK94">
        <v>1006</v>
      </c>
      <c r="EL94" t="s">
        <v>43</v>
      </c>
      <c r="EM94" t="s">
        <v>35</v>
      </c>
      <c r="EO94" t="s">
        <v>3</v>
      </c>
      <c r="EQ94">
        <v>0</v>
      </c>
      <c r="ER94">
        <v>94.97</v>
      </c>
      <c r="ES94">
        <v>0</v>
      </c>
      <c r="ET94">
        <v>94.97</v>
      </c>
      <c r="EU94">
        <v>13.37</v>
      </c>
      <c r="EV94">
        <v>0</v>
      </c>
      <c r="EW94">
        <v>0</v>
      </c>
      <c r="EX94">
        <v>0.99</v>
      </c>
      <c r="EY94">
        <v>0</v>
      </c>
      <c r="FQ94">
        <v>0</v>
      </c>
      <c r="FR94">
        <f t="shared" si="76"/>
        <v>0</v>
      </c>
      <c r="FS94">
        <v>0</v>
      </c>
      <c r="FX94">
        <v>89</v>
      </c>
      <c r="FY94">
        <v>41</v>
      </c>
      <c r="GA94" t="s">
        <v>3</v>
      </c>
      <c r="GD94">
        <v>1</v>
      </c>
      <c r="GF94">
        <v>-1378885767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77"/>
        <v>0</v>
      </c>
      <c r="GM94">
        <f>ROUND(O94+X94+Y94,2)+GX94</f>
        <v>2959.95</v>
      </c>
      <c r="GN94">
        <f>IF(OR(BI94=0,BI94=1),ROUND(O94+X94+Y94,2),0)</f>
        <v>2959.95</v>
      </c>
      <c r="GO94">
        <f>IF(BI94=2,ROUND(O94+X94+Y94,2),0)</f>
        <v>0</v>
      </c>
      <c r="GP94">
        <f>IF(BI94=4,ROUND(O94+X94+Y94,2)+GX94,0)</f>
        <v>0</v>
      </c>
      <c r="GR94">
        <v>0</v>
      </c>
      <c r="GS94">
        <v>3</v>
      </c>
      <c r="GT94">
        <v>0</v>
      </c>
      <c r="GU94" t="s">
        <v>3</v>
      </c>
      <c r="GV94">
        <f>ROUND((GT94),2)</f>
        <v>0</v>
      </c>
      <c r="GW94">
        <v>1</v>
      </c>
      <c r="GX94">
        <f>ROUND(HC94*I94,2)</f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44</v>
      </c>
      <c r="HO94" t="s">
        <v>45</v>
      </c>
      <c r="HP94" t="s">
        <v>46</v>
      </c>
      <c r="HQ94" t="s">
        <v>46</v>
      </c>
      <c r="IK94">
        <v>0</v>
      </c>
    </row>
    <row r="95" spans="1:245" x14ac:dyDescent="0.2">
      <c r="A95">
        <v>17</v>
      </c>
      <c r="B95">
        <v>1</v>
      </c>
      <c r="E95" t="s">
        <v>214</v>
      </c>
      <c r="F95" t="s">
        <v>48</v>
      </c>
      <c r="G95" t="s">
        <v>49</v>
      </c>
      <c r="H95" t="s">
        <v>50</v>
      </c>
      <c r="I95">
        <v>466.55</v>
      </c>
      <c r="J95">
        <v>0</v>
      </c>
      <c r="K95">
        <v>466.55</v>
      </c>
      <c r="O95">
        <f>0</f>
        <v>0</v>
      </c>
      <c r="P95">
        <f>0</f>
        <v>0</v>
      </c>
      <c r="Q95">
        <f>0</f>
        <v>0</v>
      </c>
      <c r="R95">
        <f>0</f>
        <v>0</v>
      </c>
      <c r="S95">
        <f>0</f>
        <v>0</v>
      </c>
      <c r="T95">
        <f>0</f>
        <v>0</v>
      </c>
      <c r="U95">
        <f>0</f>
        <v>0</v>
      </c>
      <c r="V95">
        <f>0</f>
        <v>0</v>
      </c>
      <c r="W95">
        <f>0</f>
        <v>0</v>
      </c>
      <c r="X95">
        <f>0</f>
        <v>0</v>
      </c>
      <c r="Y95">
        <f>0</f>
        <v>0</v>
      </c>
      <c r="AA95">
        <v>145691663</v>
      </c>
      <c r="AB95">
        <f>ROUND((AK95),2)</f>
        <v>3.86</v>
      </c>
      <c r="AC95">
        <f>0</f>
        <v>0</v>
      </c>
      <c r="AD95">
        <f>0</f>
        <v>0</v>
      </c>
      <c r="AE95">
        <f>0</f>
        <v>0</v>
      </c>
      <c r="AF95">
        <f>0</f>
        <v>0</v>
      </c>
      <c r="AG95">
        <f>0</f>
        <v>0</v>
      </c>
      <c r="AH95">
        <f>0</f>
        <v>0</v>
      </c>
      <c r="AI95">
        <f>0</f>
        <v>0</v>
      </c>
      <c r="AJ95">
        <f>0</f>
        <v>0</v>
      </c>
      <c r="AK95">
        <v>3.86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15.58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51</v>
      </c>
      <c r="BM95">
        <v>700011</v>
      </c>
      <c r="BN95">
        <v>0</v>
      </c>
      <c r="BO95" t="s">
        <v>3</v>
      </c>
      <c r="BP95">
        <v>0</v>
      </c>
      <c r="BQ95">
        <v>40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AB95*AZ95</f>
        <v>60.138799999999996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50</v>
      </c>
      <c r="DW95" t="s">
        <v>50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140625621</v>
      </c>
      <c r="EF95">
        <v>40</v>
      </c>
      <c r="EG95" t="s">
        <v>52</v>
      </c>
      <c r="EH95">
        <v>107</v>
      </c>
      <c r="EI95" t="s">
        <v>53</v>
      </c>
      <c r="EJ95">
        <v>1</v>
      </c>
      <c r="EK95">
        <v>700011</v>
      </c>
      <c r="EL95" t="s">
        <v>54</v>
      </c>
      <c r="EM95" t="s">
        <v>55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f t="shared" si="76"/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-1332390239</v>
      </c>
      <c r="GG95">
        <v>2</v>
      </c>
      <c r="GH95">
        <v>1</v>
      </c>
      <c r="GI95">
        <v>4</v>
      </c>
      <c r="GJ95">
        <v>2</v>
      </c>
      <c r="GK95">
        <v>0</v>
      </c>
      <c r="GL95">
        <f t="shared" si="77"/>
        <v>0</v>
      </c>
      <c r="GM95">
        <f>ROUND(CP95*I95,2)</f>
        <v>28057.759999999998</v>
      </c>
      <c r="GN95">
        <f>IF(OR(BI95=0,BI95=1),ROUND(CP95*I95,2),0)</f>
        <v>28057.759999999998</v>
      </c>
      <c r="GO95">
        <f>IF(BI95=2,ROUND(CP95*I95,2),0)</f>
        <v>0</v>
      </c>
      <c r="GP95">
        <f>IF(BI95=4,ROUND(CP95*I95,2)+GX95,0)</f>
        <v>0</v>
      </c>
      <c r="GR95">
        <v>0</v>
      </c>
      <c r="GS95">
        <v>3</v>
      </c>
      <c r="GT95">
        <v>0</v>
      </c>
      <c r="GU95" t="s">
        <v>3</v>
      </c>
      <c r="GV95">
        <f>0</f>
        <v>0</v>
      </c>
      <c r="GW95">
        <v>1</v>
      </c>
      <c r="GX95">
        <f>0</f>
        <v>0</v>
      </c>
      <c r="HA95">
        <v>0</v>
      </c>
      <c r="HB95">
        <v>0</v>
      </c>
      <c r="HC95">
        <v>0</v>
      </c>
      <c r="HD95">
        <f>GM95</f>
        <v>28057.759999999998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C96">
        <f>ROW(SmtRes!A119)</f>
        <v>119</v>
      </c>
      <c r="D96">
        <f>ROW(EtalonRes!A147)</f>
        <v>147</v>
      </c>
      <c r="E96" t="s">
        <v>215</v>
      </c>
      <c r="F96" t="s">
        <v>66</v>
      </c>
      <c r="G96" t="s">
        <v>67</v>
      </c>
      <c r="H96" t="s">
        <v>21</v>
      </c>
      <c r="I96">
        <v>0.31</v>
      </c>
      <c r="J96">
        <v>0</v>
      </c>
      <c r="K96">
        <v>0.31</v>
      </c>
      <c r="O96">
        <f t="shared" ref="O96:O115" si="78">ROUND(CP96,2)</f>
        <v>329776.32</v>
      </c>
      <c r="P96">
        <f t="shared" ref="P96:P115" si="79">ROUND(CQ96*I96,2)</f>
        <v>0</v>
      </c>
      <c r="Q96">
        <f t="shared" ref="Q96:Q115" si="80">ROUND(CR96*I96,2)</f>
        <v>201252.37</v>
      </c>
      <c r="R96">
        <f t="shared" ref="R96:R115" si="81">ROUND(CS96*I96,2)</f>
        <v>39856.89</v>
      </c>
      <c r="S96">
        <f t="shared" ref="S96:S115" si="82">ROUND(CT96*I96,2)</f>
        <v>128523.95</v>
      </c>
      <c r="T96">
        <f t="shared" ref="T96:T115" si="83">ROUND(CU96*I96,2)</f>
        <v>0</v>
      </c>
      <c r="U96">
        <f t="shared" ref="U96:U115" si="84">CV96*I96</f>
        <v>392.15</v>
      </c>
      <c r="V96">
        <f t="shared" ref="V96:V115" si="85">CW96*I96</f>
        <v>82.801000000000002</v>
      </c>
      <c r="W96">
        <f t="shared" ref="W96:W115" si="86">ROUND(CX96*I96,2)</f>
        <v>0</v>
      </c>
      <c r="X96">
        <f t="shared" ref="X96:X115" si="87">ROUND(CY96,2)</f>
        <v>183535.12</v>
      </c>
      <c r="Y96">
        <f t="shared" ref="Y96:Y115" si="88">ROUND(CZ96,2)</f>
        <v>93030.41</v>
      </c>
      <c r="AA96">
        <v>145691663</v>
      </c>
      <c r="AB96">
        <f t="shared" ref="AB96:AB115" si="89">ROUND((AC96+AD96+AF96),2)</f>
        <v>60732.07</v>
      </c>
      <c r="AC96">
        <f>ROUND(((ES96*0)),2)</f>
        <v>0</v>
      </c>
      <c r="AD96">
        <f>ROUND(((((ET96*1.25))-((EU96*1.25)))+AE96),2)</f>
        <v>50131.37</v>
      </c>
      <c r="AE96">
        <f>ROUND(((EU96*1.25)),2)</f>
        <v>3287.41</v>
      </c>
      <c r="AF96">
        <f>ROUND(((EV96*1.15)),2)</f>
        <v>10600.7</v>
      </c>
      <c r="AG96">
        <f t="shared" ref="AG96:AG115" si="90">ROUND((AP96),2)</f>
        <v>0</v>
      </c>
      <c r="AH96">
        <f>((EW96*1.15))</f>
        <v>1265</v>
      </c>
      <c r="AI96">
        <f>((EX96*1.25))</f>
        <v>267.10000000000002</v>
      </c>
      <c r="AJ96">
        <f t="shared" ref="AJ96:AJ115" si="91">(AS96)</f>
        <v>0</v>
      </c>
      <c r="AK96">
        <v>1527303.83</v>
      </c>
      <c r="AL96">
        <v>1477980.73</v>
      </c>
      <c r="AM96">
        <v>40105.1</v>
      </c>
      <c r="AN96">
        <v>2629.93</v>
      </c>
      <c r="AO96">
        <v>9218</v>
      </c>
      <c r="AP96">
        <v>0</v>
      </c>
      <c r="AQ96">
        <v>1100</v>
      </c>
      <c r="AR96">
        <v>213.68</v>
      </c>
      <c r="AS96">
        <v>0</v>
      </c>
      <c r="AT96">
        <v>109</v>
      </c>
      <c r="AU96">
        <v>55.25</v>
      </c>
      <c r="AV96">
        <v>1</v>
      </c>
      <c r="AW96">
        <v>1</v>
      </c>
      <c r="AZ96">
        <v>1</v>
      </c>
      <c r="BA96">
        <v>39.11</v>
      </c>
      <c r="BB96">
        <v>12.95</v>
      </c>
      <c r="BC96">
        <v>8.9499999999999993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68</v>
      </c>
      <c r="BM96">
        <v>28001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39.11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109</v>
      </c>
      <c r="CA96">
        <v>65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509</v>
      </c>
      <c r="CO96">
        <v>0</v>
      </c>
      <c r="CP96">
        <f t="shared" ref="CP96:CP115" si="92">(P96+Q96+S96)</f>
        <v>329776.32</v>
      </c>
      <c r="CQ96">
        <f t="shared" ref="CQ96:CQ115" si="93">AC96*BC96</f>
        <v>0</v>
      </c>
      <c r="CR96">
        <f>((((ET96*1.25))*BB96-((EU96*1.25))*BS96)+AE96*BS96)</f>
        <v>649201.20847499999</v>
      </c>
      <c r="CS96">
        <f t="shared" ref="CS96:CS115" si="94">AE96*BS96</f>
        <v>128570.60509999999</v>
      </c>
      <c r="CT96">
        <f t="shared" ref="CT96:CT115" si="95">AF96*BA96</f>
        <v>414593.37700000004</v>
      </c>
      <c r="CU96">
        <f t="shared" ref="CU96:CU115" si="96">AG96</f>
        <v>0</v>
      </c>
      <c r="CV96">
        <f t="shared" ref="CV96:CV115" si="97">AH96</f>
        <v>1265</v>
      </c>
      <c r="CW96">
        <f t="shared" ref="CW96:CW115" si="98">AI96</f>
        <v>267.10000000000002</v>
      </c>
      <c r="CX96">
        <f t="shared" ref="CX96:CX115" si="99">AJ96</f>
        <v>0</v>
      </c>
      <c r="CY96">
        <f t="shared" ref="CY96:CY115" si="100">(((S96+R96)*AT96)/100)</f>
        <v>183535.11559999999</v>
      </c>
      <c r="CZ96">
        <f t="shared" ref="CZ96:CZ115" si="101">(((S96+R96)*AU96)/100)</f>
        <v>93030.414099999995</v>
      </c>
      <c r="DC96" t="s">
        <v>3</v>
      </c>
      <c r="DD96" t="s">
        <v>60</v>
      </c>
      <c r="DE96" t="s">
        <v>61</v>
      </c>
      <c r="DF96" t="s">
        <v>61</v>
      </c>
      <c r="DG96" t="s">
        <v>62</v>
      </c>
      <c r="DH96" t="s">
        <v>3</v>
      </c>
      <c r="DI96" t="s">
        <v>62</v>
      </c>
      <c r="DJ96" t="s">
        <v>61</v>
      </c>
      <c r="DK96" t="s">
        <v>3</v>
      </c>
      <c r="DL96" t="s">
        <v>3</v>
      </c>
      <c r="DM96" t="s">
        <v>63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</v>
      </c>
      <c r="DW96" t="s">
        <v>21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140625085</v>
      </c>
      <c r="EF96">
        <v>2</v>
      </c>
      <c r="EG96" t="s">
        <v>23</v>
      </c>
      <c r="EH96">
        <v>22</v>
      </c>
      <c r="EI96" t="s">
        <v>24</v>
      </c>
      <c r="EJ96">
        <v>1</v>
      </c>
      <c r="EK96">
        <v>28001</v>
      </c>
      <c r="EL96" t="s">
        <v>24</v>
      </c>
      <c r="EM96" t="s">
        <v>25</v>
      </c>
      <c r="EO96" t="s">
        <v>64</v>
      </c>
      <c r="EQ96">
        <v>0</v>
      </c>
      <c r="ER96">
        <v>1527303.83</v>
      </c>
      <c r="ES96">
        <v>1477980.73</v>
      </c>
      <c r="ET96">
        <v>40105.1</v>
      </c>
      <c r="EU96">
        <v>2629.93</v>
      </c>
      <c r="EV96">
        <v>9218</v>
      </c>
      <c r="EW96">
        <v>1100</v>
      </c>
      <c r="EX96">
        <v>213.68</v>
      </c>
      <c r="EY96">
        <v>0</v>
      </c>
      <c r="FQ96">
        <v>0</v>
      </c>
      <c r="FR96">
        <f t="shared" si="76"/>
        <v>0</v>
      </c>
      <c r="FS96">
        <v>0</v>
      </c>
      <c r="FX96">
        <v>109</v>
      </c>
      <c r="FY96">
        <v>55.25</v>
      </c>
      <c r="GA96" t="s">
        <v>3</v>
      </c>
      <c r="GD96">
        <v>1</v>
      </c>
      <c r="GF96">
        <v>-1666008881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77"/>
        <v>0</v>
      </c>
      <c r="GM96">
        <f t="shared" ref="GM96:GM115" si="102">ROUND(O96+X96+Y96,2)+GX96</f>
        <v>606341.85</v>
      </c>
      <c r="GN96">
        <f t="shared" ref="GN96:GN115" si="103">IF(OR(BI96=0,BI96=1),ROUND(O96+X96+Y96,2),0)</f>
        <v>606341.85</v>
      </c>
      <c r="GO96">
        <f t="shared" ref="GO96:GO115" si="104">IF(BI96=2,ROUND(O96+X96+Y96,2),0)</f>
        <v>0</v>
      </c>
      <c r="GP96">
        <f t="shared" ref="GP96:GP115" si="105">IF(BI96=4,ROUND(O96+X96+Y96,2)+GX96,0)</f>
        <v>0</v>
      </c>
      <c r="GR96">
        <v>0</v>
      </c>
      <c r="GS96">
        <v>3</v>
      </c>
      <c r="GT96">
        <v>0</v>
      </c>
      <c r="GU96" t="s">
        <v>3</v>
      </c>
      <c r="GV96">
        <f t="shared" ref="GV96:GV115" si="106">ROUND((GT96),2)</f>
        <v>0</v>
      </c>
      <c r="GW96">
        <v>1</v>
      </c>
      <c r="GX96">
        <f t="shared" ref="GX96:GX115" si="107">ROUND(HC96*I96,2)</f>
        <v>0</v>
      </c>
      <c r="HA96">
        <v>0</v>
      </c>
      <c r="HB96">
        <v>0</v>
      </c>
      <c r="HC96">
        <f t="shared" ref="HC96:HC115" si="108">GV96*GW96</f>
        <v>0</v>
      </c>
      <c r="HE96" t="s">
        <v>3</v>
      </c>
      <c r="HF96" t="s">
        <v>3</v>
      </c>
      <c r="HM96" t="s">
        <v>3</v>
      </c>
      <c r="HN96" t="s">
        <v>26</v>
      </c>
      <c r="HO96" t="s">
        <v>27</v>
      </c>
      <c r="HP96" t="s">
        <v>24</v>
      </c>
      <c r="HQ96" t="s">
        <v>24</v>
      </c>
      <c r="IK96">
        <v>0</v>
      </c>
    </row>
    <row r="97" spans="1:245" x14ac:dyDescent="0.2">
      <c r="A97">
        <v>17</v>
      </c>
      <c r="B97">
        <v>1</v>
      </c>
      <c r="E97" t="s">
        <v>216</v>
      </c>
      <c r="F97" t="s">
        <v>70</v>
      </c>
      <c r="G97" t="s">
        <v>71</v>
      </c>
      <c r="H97" t="s">
        <v>72</v>
      </c>
      <c r="I97">
        <v>571</v>
      </c>
      <c r="J97">
        <v>0</v>
      </c>
      <c r="K97">
        <v>571</v>
      </c>
      <c r="O97">
        <f t="shared" si="78"/>
        <v>549117.85</v>
      </c>
      <c r="P97">
        <f t="shared" si="79"/>
        <v>549117.85</v>
      </c>
      <c r="Q97">
        <f t="shared" si="80"/>
        <v>0</v>
      </c>
      <c r="R97">
        <f t="shared" si="81"/>
        <v>0</v>
      </c>
      <c r="S97">
        <f t="shared" si="82"/>
        <v>0</v>
      </c>
      <c r="T97">
        <f t="shared" si="83"/>
        <v>0</v>
      </c>
      <c r="U97">
        <f t="shared" si="84"/>
        <v>0</v>
      </c>
      <c r="V97">
        <f t="shared" si="85"/>
        <v>0</v>
      </c>
      <c r="W97">
        <f t="shared" si="86"/>
        <v>0</v>
      </c>
      <c r="X97">
        <f t="shared" si="87"/>
        <v>0</v>
      </c>
      <c r="Y97">
        <f t="shared" si="88"/>
        <v>0</v>
      </c>
      <c r="AA97">
        <v>145691663</v>
      </c>
      <c r="AB97">
        <f t="shared" si="89"/>
        <v>107.45</v>
      </c>
      <c r="AC97">
        <f t="shared" ref="AC97:AC115" si="109">ROUND((ES97),2)</f>
        <v>107.45</v>
      </c>
      <c r="AD97">
        <f t="shared" ref="AD97:AD111" si="110">ROUND((((ET97)-(EU97))+AE97),2)</f>
        <v>0</v>
      </c>
      <c r="AE97">
        <f t="shared" ref="AE97:AE111" si="111">ROUND((EU97),2)</f>
        <v>0</v>
      </c>
      <c r="AF97">
        <f t="shared" ref="AF97:AF111" si="112">ROUND((EV97),2)</f>
        <v>0</v>
      </c>
      <c r="AG97">
        <f t="shared" si="90"/>
        <v>0</v>
      </c>
      <c r="AH97">
        <f t="shared" ref="AH97:AH111" si="113">(EW97)</f>
        <v>0</v>
      </c>
      <c r="AI97">
        <f t="shared" ref="AI97:AI111" si="114">(EX97)</f>
        <v>0</v>
      </c>
      <c r="AJ97">
        <f t="shared" si="91"/>
        <v>0</v>
      </c>
      <c r="AK97">
        <v>107.45</v>
      </c>
      <c r="AL97">
        <v>107.45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8.9499999999999993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3</v>
      </c>
      <c r="BM97">
        <v>1100</v>
      </c>
      <c r="BN97">
        <v>0</v>
      </c>
      <c r="BO97" t="s">
        <v>3</v>
      </c>
      <c r="BP97">
        <v>0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92"/>
        <v>549117.85</v>
      </c>
      <c r="CQ97">
        <f t="shared" si="93"/>
        <v>961.6774999999999</v>
      </c>
      <c r="CR97">
        <f t="shared" ref="CR97:CR111" si="115">(((ET97)*BB97-(EU97)*BS97)+AE97*BS97)</f>
        <v>0</v>
      </c>
      <c r="CS97">
        <f t="shared" si="94"/>
        <v>0</v>
      </c>
      <c r="CT97">
        <f t="shared" si="95"/>
        <v>0</v>
      </c>
      <c r="CU97">
        <f t="shared" si="96"/>
        <v>0</v>
      </c>
      <c r="CV97">
        <f t="shared" si="97"/>
        <v>0</v>
      </c>
      <c r="CW97">
        <f t="shared" si="98"/>
        <v>0</v>
      </c>
      <c r="CX97">
        <f t="shared" si="99"/>
        <v>0</v>
      </c>
      <c r="CY97">
        <f t="shared" si="100"/>
        <v>0</v>
      </c>
      <c r="CZ97">
        <f t="shared" si="101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72</v>
      </c>
      <c r="DW97" t="s">
        <v>72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140625274</v>
      </c>
      <c r="EF97">
        <v>8</v>
      </c>
      <c r="EG97" t="s">
        <v>73</v>
      </c>
      <c r="EH97">
        <v>0</v>
      </c>
      <c r="EI97" t="s">
        <v>3</v>
      </c>
      <c r="EJ97">
        <v>1</v>
      </c>
      <c r="EK97">
        <v>1100</v>
      </c>
      <c r="EL97" t="s">
        <v>74</v>
      </c>
      <c r="EM97" t="s">
        <v>75</v>
      </c>
      <c r="EO97" t="s">
        <v>3</v>
      </c>
      <c r="EQ97">
        <v>0</v>
      </c>
      <c r="ER97">
        <v>110.37</v>
      </c>
      <c r="ES97">
        <v>107.45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5</v>
      </c>
      <c r="FC97">
        <v>1</v>
      </c>
      <c r="FD97">
        <v>18</v>
      </c>
      <c r="FF97">
        <v>1000</v>
      </c>
      <c r="FQ97">
        <v>0</v>
      </c>
      <c r="FR97">
        <f t="shared" si="76"/>
        <v>0</v>
      </c>
      <c r="FS97">
        <v>0</v>
      </c>
      <c r="FX97">
        <v>0</v>
      </c>
      <c r="FY97">
        <v>0</v>
      </c>
      <c r="GA97" t="s">
        <v>76</v>
      </c>
      <c r="GD97">
        <v>1</v>
      </c>
      <c r="GF97">
        <v>-1274511240</v>
      </c>
      <c r="GG97">
        <v>2</v>
      </c>
      <c r="GH97">
        <v>3</v>
      </c>
      <c r="GI97">
        <v>4</v>
      </c>
      <c r="GJ97">
        <v>0</v>
      </c>
      <c r="GK97">
        <v>0</v>
      </c>
      <c r="GL97">
        <f t="shared" si="77"/>
        <v>0</v>
      </c>
      <c r="GM97">
        <f t="shared" si="102"/>
        <v>549117.85</v>
      </c>
      <c r="GN97">
        <f t="shared" si="103"/>
        <v>549117.85</v>
      </c>
      <c r="GO97">
        <f t="shared" si="104"/>
        <v>0</v>
      </c>
      <c r="GP97">
        <f t="shared" si="105"/>
        <v>0</v>
      </c>
      <c r="GR97">
        <v>1</v>
      </c>
      <c r="GS97">
        <v>1</v>
      </c>
      <c r="GT97">
        <v>0</v>
      </c>
      <c r="GU97" t="s">
        <v>3</v>
      </c>
      <c r="GV97">
        <f t="shared" si="106"/>
        <v>0</v>
      </c>
      <c r="GW97">
        <v>1</v>
      </c>
      <c r="GX97">
        <f t="shared" si="107"/>
        <v>0</v>
      </c>
      <c r="HA97">
        <v>0</v>
      </c>
      <c r="HB97">
        <v>0</v>
      </c>
      <c r="HC97">
        <f t="shared" si="108"/>
        <v>0</v>
      </c>
      <c r="HE97" t="s">
        <v>77</v>
      </c>
      <c r="HF97" t="s">
        <v>28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E98" t="s">
        <v>217</v>
      </c>
      <c r="F98" t="s">
        <v>70</v>
      </c>
      <c r="G98" t="s">
        <v>79</v>
      </c>
      <c r="H98" t="s">
        <v>72</v>
      </c>
      <c r="I98">
        <v>1142</v>
      </c>
      <c r="J98">
        <v>0</v>
      </c>
      <c r="K98">
        <v>1142</v>
      </c>
      <c r="O98">
        <f t="shared" si="78"/>
        <v>1880850.02</v>
      </c>
      <c r="P98">
        <f t="shared" si="79"/>
        <v>1880850.02</v>
      </c>
      <c r="Q98">
        <f t="shared" si="80"/>
        <v>0</v>
      </c>
      <c r="R98">
        <f t="shared" si="81"/>
        <v>0</v>
      </c>
      <c r="S98">
        <f t="shared" si="82"/>
        <v>0</v>
      </c>
      <c r="T98">
        <f t="shared" si="83"/>
        <v>0</v>
      </c>
      <c r="U98">
        <f t="shared" si="84"/>
        <v>0</v>
      </c>
      <c r="V98">
        <f t="shared" si="85"/>
        <v>0</v>
      </c>
      <c r="W98">
        <f t="shared" si="86"/>
        <v>0</v>
      </c>
      <c r="X98">
        <f t="shared" si="87"/>
        <v>0</v>
      </c>
      <c r="Y98">
        <f t="shared" si="88"/>
        <v>0</v>
      </c>
      <c r="AA98">
        <v>145691663</v>
      </c>
      <c r="AB98">
        <f t="shared" si="89"/>
        <v>184.02</v>
      </c>
      <c r="AC98">
        <f t="shared" si="109"/>
        <v>184.02</v>
      </c>
      <c r="AD98">
        <f t="shared" si="110"/>
        <v>0</v>
      </c>
      <c r="AE98">
        <f t="shared" si="111"/>
        <v>0</v>
      </c>
      <c r="AF98">
        <f t="shared" si="112"/>
        <v>0</v>
      </c>
      <c r="AG98">
        <f t="shared" si="90"/>
        <v>0</v>
      </c>
      <c r="AH98">
        <f t="shared" si="113"/>
        <v>0</v>
      </c>
      <c r="AI98">
        <f t="shared" si="114"/>
        <v>0</v>
      </c>
      <c r="AJ98">
        <f t="shared" si="91"/>
        <v>0</v>
      </c>
      <c r="AK98">
        <v>184.02</v>
      </c>
      <c r="AL98">
        <v>184.02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8.9499999999999993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3</v>
      </c>
      <c r="BM98">
        <v>1100</v>
      </c>
      <c r="BN98">
        <v>0</v>
      </c>
      <c r="BO98" t="s">
        <v>3</v>
      </c>
      <c r="BP98">
        <v>0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2"/>
        <v>1880850.02</v>
      </c>
      <c r="CQ98">
        <f t="shared" si="93"/>
        <v>1646.979</v>
      </c>
      <c r="CR98">
        <f t="shared" si="115"/>
        <v>0</v>
      </c>
      <c r="CS98">
        <f t="shared" si="94"/>
        <v>0</v>
      </c>
      <c r="CT98">
        <f t="shared" si="95"/>
        <v>0</v>
      </c>
      <c r="CU98">
        <f t="shared" si="96"/>
        <v>0</v>
      </c>
      <c r="CV98">
        <f t="shared" si="97"/>
        <v>0</v>
      </c>
      <c r="CW98">
        <f t="shared" si="98"/>
        <v>0</v>
      </c>
      <c r="CX98">
        <f t="shared" si="99"/>
        <v>0</v>
      </c>
      <c r="CY98">
        <f t="shared" si="100"/>
        <v>0</v>
      </c>
      <c r="CZ98">
        <f t="shared" si="101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72</v>
      </c>
      <c r="DW98" t="s">
        <v>72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140625274</v>
      </c>
      <c r="EF98">
        <v>8</v>
      </c>
      <c r="EG98" t="s">
        <v>73</v>
      </c>
      <c r="EH98">
        <v>0</v>
      </c>
      <c r="EI98" t="s">
        <v>3</v>
      </c>
      <c r="EJ98">
        <v>1</v>
      </c>
      <c r="EK98">
        <v>1100</v>
      </c>
      <c r="EL98" t="s">
        <v>74</v>
      </c>
      <c r="EM98" t="s">
        <v>75</v>
      </c>
      <c r="EO98" t="s">
        <v>3</v>
      </c>
      <c r="EQ98">
        <v>0</v>
      </c>
      <c r="ER98">
        <v>189.04000000000002</v>
      </c>
      <c r="ES98">
        <v>184.02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5</v>
      </c>
      <c r="FC98">
        <v>1</v>
      </c>
      <c r="FD98">
        <v>18</v>
      </c>
      <c r="FF98">
        <v>1712.7</v>
      </c>
      <c r="FQ98">
        <v>0</v>
      </c>
      <c r="FR98">
        <f t="shared" si="76"/>
        <v>0</v>
      </c>
      <c r="FS98">
        <v>0</v>
      </c>
      <c r="FX98">
        <v>0</v>
      </c>
      <c r="FY98">
        <v>0</v>
      </c>
      <c r="GA98" t="s">
        <v>80</v>
      </c>
      <c r="GD98">
        <v>1</v>
      </c>
      <c r="GF98">
        <v>-452888062</v>
      </c>
      <c r="GG98">
        <v>2</v>
      </c>
      <c r="GH98">
        <v>3</v>
      </c>
      <c r="GI98">
        <v>4</v>
      </c>
      <c r="GJ98">
        <v>0</v>
      </c>
      <c r="GK98">
        <v>0</v>
      </c>
      <c r="GL98">
        <f t="shared" si="77"/>
        <v>0</v>
      </c>
      <c r="GM98">
        <f t="shared" si="102"/>
        <v>1880850.02</v>
      </c>
      <c r="GN98">
        <f t="shared" si="103"/>
        <v>1880850.02</v>
      </c>
      <c r="GO98">
        <f t="shared" si="104"/>
        <v>0</v>
      </c>
      <c r="GP98">
        <f t="shared" si="105"/>
        <v>0</v>
      </c>
      <c r="GR98">
        <v>1</v>
      </c>
      <c r="GS98">
        <v>1</v>
      </c>
      <c r="GT98">
        <v>0</v>
      </c>
      <c r="GU98" t="s">
        <v>3</v>
      </c>
      <c r="GV98">
        <f t="shared" si="106"/>
        <v>0</v>
      </c>
      <c r="GW98">
        <v>1</v>
      </c>
      <c r="GX98">
        <f t="shared" si="107"/>
        <v>0</v>
      </c>
      <c r="HA98">
        <v>0</v>
      </c>
      <c r="HB98">
        <v>0</v>
      </c>
      <c r="HC98">
        <f t="shared" si="108"/>
        <v>0</v>
      </c>
      <c r="HE98" t="s">
        <v>77</v>
      </c>
      <c r="HF98" t="s">
        <v>28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17</v>
      </c>
      <c r="B99">
        <v>1</v>
      </c>
      <c r="E99" t="s">
        <v>218</v>
      </c>
      <c r="F99" t="s">
        <v>70</v>
      </c>
      <c r="G99" t="s">
        <v>82</v>
      </c>
      <c r="H99" t="s">
        <v>72</v>
      </c>
      <c r="I99">
        <v>1142</v>
      </c>
      <c r="J99">
        <v>0</v>
      </c>
      <c r="K99">
        <v>1142</v>
      </c>
      <c r="O99">
        <f t="shared" si="78"/>
        <v>76963.38</v>
      </c>
      <c r="P99">
        <f t="shared" si="79"/>
        <v>76963.38</v>
      </c>
      <c r="Q99">
        <f t="shared" si="80"/>
        <v>0</v>
      </c>
      <c r="R99">
        <f t="shared" si="81"/>
        <v>0</v>
      </c>
      <c r="S99">
        <f t="shared" si="82"/>
        <v>0</v>
      </c>
      <c r="T99">
        <f t="shared" si="83"/>
        <v>0</v>
      </c>
      <c r="U99">
        <f t="shared" si="84"/>
        <v>0</v>
      </c>
      <c r="V99">
        <f t="shared" si="85"/>
        <v>0</v>
      </c>
      <c r="W99">
        <f t="shared" si="86"/>
        <v>0</v>
      </c>
      <c r="X99">
        <f t="shared" si="87"/>
        <v>0</v>
      </c>
      <c r="Y99">
        <f t="shared" si="88"/>
        <v>0</v>
      </c>
      <c r="AA99">
        <v>145691663</v>
      </c>
      <c r="AB99">
        <f t="shared" si="89"/>
        <v>7.53</v>
      </c>
      <c r="AC99">
        <f t="shared" si="109"/>
        <v>7.53</v>
      </c>
      <c r="AD99">
        <f t="shared" si="110"/>
        <v>0</v>
      </c>
      <c r="AE99">
        <f t="shared" si="111"/>
        <v>0</v>
      </c>
      <c r="AF99">
        <f t="shared" si="112"/>
        <v>0</v>
      </c>
      <c r="AG99">
        <f t="shared" si="90"/>
        <v>0</v>
      </c>
      <c r="AH99">
        <f t="shared" si="113"/>
        <v>0</v>
      </c>
      <c r="AI99">
        <f t="shared" si="114"/>
        <v>0</v>
      </c>
      <c r="AJ99">
        <f t="shared" si="91"/>
        <v>0</v>
      </c>
      <c r="AK99">
        <v>7.53</v>
      </c>
      <c r="AL99">
        <v>7.53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8.9499999999999993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3</v>
      </c>
      <c r="BM99">
        <v>1100</v>
      </c>
      <c r="BN99">
        <v>0</v>
      </c>
      <c r="BO99" t="s">
        <v>3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92"/>
        <v>76963.38</v>
      </c>
      <c r="CQ99">
        <f t="shared" si="93"/>
        <v>67.393500000000003</v>
      </c>
      <c r="CR99">
        <f t="shared" si="115"/>
        <v>0</v>
      </c>
      <c r="CS99">
        <f t="shared" si="94"/>
        <v>0</v>
      </c>
      <c r="CT99">
        <f t="shared" si="95"/>
        <v>0</v>
      </c>
      <c r="CU99">
        <f t="shared" si="96"/>
        <v>0</v>
      </c>
      <c r="CV99">
        <f t="shared" si="97"/>
        <v>0</v>
      </c>
      <c r="CW99">
        <f t="shared" si="98"/>
        <v>0</v>
      </c>
      <c r="CX99">
        <f t="shared" si="99"/>
        <v>0</v>
      </c>
      <c r="CY99">
        <f t="shared" si="100"/>
        <v>0</v>
      </c>
      <c r="CZ99">
        <f t="shared" si="101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72</v>
      </c>
      <c r="DW99" t="s">
        <v>72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140625274</v>
      </c>
      <c r="EF99">
        <v>8</v>
      </c>
      <c r="EG99" t="s">
        <v>73</v>
      </c>
      <c r="EH99">
        <v>0</v>
      </c>
      <c r="EI99" t="s">
        <v>3</v>
      </c>
      <c r="EJ99">
        <v>1</v>
      </c>
      <c r="EK99">
        <v>1100</v>
      </c>
      <c r="EL99" t="s">
        <v>74</v>
      </c>
      <c r="EM99" t="s">
        <v>75</v>
      </c>
      <c r="EO99" t="s">
        <v>3</v>
      </c>
      <c r="EQ99">
        <v>0</v>
      </c>
      <c r="ER99">
        <v>7.73</v>
      </c>
      <c r="ES99">
        <v>7.53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5</v>
      </c>
      <c r="FC99">
        <v>1</v>
      </c>
      <c r="FD99">
        <v>18</v>
      </c>
      <c r="FF99">
        <v>70</v>
      </c>
      <c r="FQ99">
        <v>0</v>
      </c>
      <c r="FR99">
        <f t="shared" si="76"/>
        <v>0</v>
      </c>
      <c r="FS99">
        <v>0</v>
      </c>
      <c r="FX99">
        <v>0</v>
      </c>
      <c r="FY99">
        <v>0</v>
      </c>
      <c r="GA99" t="s">
        <v>83</v>
      </c>
      <c r="GD99">
        <v>1</v>
      </c>
      <c r="GF99">
        <v>-750491452</v>
      </c>
      <c r="GG99">
        <v>2</v>
      </c>
      <c r="GH99">
        <v>3</v>
      </c>
      <c r="GI99">
        <v>4</v>
      </c>
      <c r="GJ99">
        <v>0</v>
      </c>
      <c r="GK99">
        <v>0</v>
      </c>
      <c r="GL99">
        <f t="shared" si="77"/>
        <v>0</v>
      </c>
      <c r="GM99">
        <f t="shared" si="102"/>
        <v>76963.38</v>
      </c>
      <c r="GN99">
        <f t="shared" si="103"/>
        <v>76963.38</v>
      </c>
      <c r="GO99">
        <f t="shared" si="104"/>
        <v>0</v>
      </c>
      <c r="GP99">
        <f t="shared" si="105"/>
        <v>0</v>
      </c>
      <c r="GR99">
        <v>1</v>
      </c>
      <c r="GS99">
        <v>1</v>
      </c>
      <c r="GT99">
        <v>0</v>
      </c>
      <c r="GU99" t="s">
        <v>3</v>
      </c>
      <c r="GV99">
        <f t="shared" si="106"/>
        <v>0</v>
      </c>
      <c r="GW99">
        <v>1</v>
      </c>
      <c r="GX99">
        <f t="shared" si="107"/>
        <v>0</v>
      </c>
      <c r="HA99">
        <v>0</v>
      </c>
      <c r="HB99">
        <v>0</v>
      </c>
      <c r="HC99">
        <f t="shared" si="108"/>
        <v>0</v>
      </c>
      <c r="HE99" t="s">
        <v>77</v>
      </c>
      <c r="HF99" t="s">
        <v>28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E100" t="s">
        <v>219</v>
      </c>
      <c r="F100" t="s">
        <v>70</v>
      </c>
      <c r="G100" t="s">
        <v>85</v>
      </c>
      <c r="H100" t="s">
        <v>72</v>
      </c>
      <c r="I100">
        <v>1142</v>
      </c>
      <c r="J100">
        <v>0</v>
      </c>
      <c r="K100">
        <v>1142</v>
      </c>
      <c r="O100">
        <f t="shared" si="78"/>
        <v>82380.45</v>
      </c>
      <c r="P100">
        <f t="shared" si="79"/>
        <v>82380.45</v>
      </c>
      <c r="Q100">
        <f t="shared" si="80"/>
        <v>0</v>
      </c>
      <c r="R100">
        <f t="shared" si="81"/>
        <v>0</v>
      </c>
      <c r="S100">
        <f t="shared" si="82"/>
        <v>0</v>
      </c>
      <c r="T100">
        <f t="shared" si="83"/>
        <v>0</v>
      </c>
      <c r="U100">
        <f t="shared" si="84"/>
        <v>0</v>
      </c>
      <c r="V100">
        <f t="shared" si="85"/>
        <v>0</v>
      </c>
      <c r="W100">
        <f t="shared" si="86"/>
        <v>0</v>
      </c>
      <c r="X100">
        <f t="shared" si="87"/>
        <v>0</v>
      </c>
      <c r="Y100">
        <f t="shared" si="88"/>
        <v>0</v>
      </c>
      <c r="AA100">
        <v>145691663</v>
      </c>
      <c r="AB100">
        <f t="shared" si="89"/>
        <v>8.06</v>
      </c>
      <c r="AC100">
        <f t="shared" si="109"/>
        <v>8.06</v>
      </c>
      <c r="AD100">
        <f t="shared" si="110"/>
        <v>0</v>
      </c>
      <c r="AE100">
        <f t="shared" si="111"/>
        <v>0</v>
      </c>
      <c r="AF100">
        <f t="shared" si="112"/>
        <v>0</v>
      </c>
      <c r="AG100">
        <f t="shared" si="90"/>
        <v>0</v>
      </c>
      <c r="AH100">
        <f t="shared" si="113"/>
        <v>0</v>
      </c>
      <c r="AI100">
        <f t="shared" si="114"/>
        <v>0</v>
      </c>
      <c r="AJ100">
        <f t="shared" si="91"/>
        <v>0</v>
      </c>
      <c r="AK100">
        <v>8.06</v>
      </c>
      <c r="AL100">
        <v>8.06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8.9499999999999993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3</v>
      </c>
      <c r="BM100">
        <v>1100</v>
      </c>
      <c r="BN100">
        <v>0</v>
      </c>
      <c r="BO100" t="s">
        <v>3</v>
      </c>
      <c r="BP100">
        <v>0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2"/>
        <v>82380.45</v>
      </c>
      <c r="CQ100">
        <f t="shared" si="93"/>
        <v>72.137</v>
      </c>
      <c r="CR100">
        <f t="shared" si="115"/>
        <v>0</v>
      </c>
      <c r="CS100">
        <f t="shared" si="94"/>
        <v>0</v>
      </c>
      <c r="CT100">
        <f t="shared" si="95"/>
        <v>0</v>
      </c>
      <c r="CU100">
        <f t="shared" si="96"/>
        <v>0</v>
      </c>
      <c r="CV100">
        <f t="shared" si="97"/>
        <v>0</v>
      </c>
      <c r="CW100">
        <f t="shared" si="98"/>
        <v>0</v>
      </c>
      <c r="CX100">
        <f t="shared" si="99"/>
        <v>0</v>
      </c>
      <c r="CY100">
        <f t="shared" si="100"/>
        <v>0</v>
      </c>
      <c r="CZ100">
        <f t="shared" si="101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72</v>
      </c>
      <c r="DW100" t="s">
        <v>72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140625274</v>
      </c>
      <c r="EF100">
        <v>8</v>
      </c>
      <c r="EG100" t="s">
        <v>73</v>
      </c>
      <c r="EH100">
        <v>0</v>
      </c>
      <c r="EI100" t="s">
        <v>3</v>
      </c>
      <c r="EJ100">
        <v>1</v>
      </c>
      <c r="EK100">
        <v>1100</v>
      </c>
      <c r="EL100" t="s">
        <v>74</v>
      </c>
      <c r="EM100" t="s">
        <v>75</v>
      </c>
      <c r="EO100" t="s">
        <v>3</v>
      </c>
      <c r="EQ100">
        <v>0</v>
      </c>
      <c r="ER100">
        <v>8.2799999999999994</v>
      </c>
      <c r="ES100">
        <v>8.06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5</v>
      </c>
      <c r="FC100">
        <v>1</v>
      </c>
      <c r="FD100">
        <v>18</v>
      </c>
      <c r="FF100">
        <v>75</v>
      </c>
      <c r="FQ100">
        <v>0</v>
      </c>
      <c r="FR100">
        <f t="shared" si="76"/>
        <v>0</v>
      </c>
      <c r="FS100">
        <v>0</v>
      </c>
      <c r="FX100">
        <v>0</v>
      </c>
      <c r="FY100">
        <v>0</v>
      </c>
      <c r="GA100" t="s">
        <v>86</v>
      </c>
      <c r="GD100">
        <v>1</v>
      </c>
      <c r="GF100">
        <v>224339471</v>
      </c>
      <c r="GG100">
        <v>2</v>
      </c>
      <c r="GH100">
        <v>3</v>
      </c>
      <c r="GI100">
        <v>4</v>
      </c>
      <c r="GJ100">
        <v>0</v>
      </c>
      <c r="GK100">
        <v>0</v>
      </c>
      <c r="GL100">
        <f t="shared" si="77"/>
        <v>0</v>
      </c>
      <c r="GM100">
        <f t="shared" si="102"/>
        <v>82380.45</v>
      </c>
      <c r="GN100">
        <f t="shared" si="103"/>
        <v>82380.45</v>
      </c>
      <c r="GO100">
        <f t="shared" si="104"/>
        <v>0</v>
      </c>
      <c r="GP100">
        <f t="shared" si="105"/>
        <v>0</v>
      </c>
      <c r="GR100">
        <v>1</v>
      </c>
      <c r="GS100">
        <v>1</v>
      </c>
      <c r="GT100">
        <v>0</v>
      </c>
      <c r="GU100" t="s">
        <v>3</v>
      </c>
      <c r="GV100">
        <f t="shared" si="106"/>
        <v>0</v>
      </c>
      <c r="GW100">
        <v>1</v>
      </c>
      <c r="GX100">
        <f t="shared" si="107"/>
        <v>0</v>
      </c>
      <c r="HA100">
        <v>0</v>
      </c>
      <c r="HB100">
        <v>0</v>
      </c>
      <c r="HC100">
        <f t="shared" si="108"/>
        <v>0</v>
      </c>
      <c r="HE100" t="s">
        <v>77</v>
      </c>
      <c r="HF100" t="s">
        <v>28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E101" t="s">
        <v>220</v>
      </c>
      <c r="F101" t="s">
        <v>70</v>
      </c>
      <c r="G101" t="s">
        <v>88</v>
      </c>
      <c r="H101" t="s">
        <v>72</v>
      </c>
      <c r="I101">
        <v>2284</v>
      </c>
      <c r="J101">
        <v>0</v>
      </c>
      <c r="K101">
        <v>2284</v>
      </c>
      <c r="O101">
        <f t="shared" si="78"/>
        <v>246936.94</v>
      </c>
      <c r="P101">
        <f t="shared" si="79"/>
        <v>246936.94</v>
      </c>
      <c r="Q101">
        <f t="shared" si="80"/>
        <v>0</v>
      </c>
      <c r="R101">
        <f t="shared" si="81"/>
        <v>0</v>
      </c>
      <c r="S101">
        <f t="shared" si="82"/>
        <v>0</v>
      </c>
      <c r="T101">
        <f t="shared" si="83"/>
        <v>0</v>
      </c>
      <c r="U101">
        <f t="shared" si="84"/>
        <v>0</v>
      </c>
      <c r="V101">
        <f t="shared" si="85"/>
        <v>0</v>
      </c>
      <c r="W101">
        <f t="shared" si="86"/>
        <v>0</v>
      </c>
      <c r="X101">
        <f t="shared" si="87"/>
        <v>0</v>
      </c>
      <c r="Y101">
        <f t="shared" si="88"/>
        <v>0</v>
      </c>
      <c r="AA101">
        <v>145691663</v>
      </c>
      <c r="AB101">
        <f t="shared" si="89"/>
        <v>12.08</v>
      </c>
      <c r="AC101">
        <f t="shared" si="109"/>
        <v>12.08</v>
      </c>
      <c r="AD101">
        <f t="shared" si="110"/>
        <v>0</v>
      </c>
      <c r="AE101">
        <f t="shared" si="111"/>
        <v>0</v>
      </c>
      <c r="AF101">
        <f t="shared" si="112"/>
        <v>0</v>
      </c>
      <c r="AG101">
        <f t="shared" si="90"/>
        <v>0</v>
      </c>
      <c r="AH101">
        <f t="shared" si="113"/>
        <v>0</v>
      </c>
      <c r="AI101">
        <f t="shared" si="114"/>
        <v>0</v>
      </c>
      <c r="AJ101">
        <f t="shared" si="91"/>
        <v>0</v>
      </c>
      <c r="AK101">
        <v>12.08</v>
      </c>
      <c r="AL101">
        <v>12.08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8.9499999999999993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1100</v>
      </c>
      <c r="BN101">
        <v>0</v>
      </c>
      <c r="BO101" t="s">
        <v>3</v>
      </c>
      <c r="BP101">
        <v>0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92"/>
        <v>246936.94</v>
      </c>
      <c r="CQ101">
        <f t="shared" si="93"/>
        <v>108.11599999999999</v>
      </c>
      <c r="CR101">
        <f t="shared" si="115"/>
        <v>0</v>
      </c>
      <c r="CS101">
        <f t="shared" si="94"/>
        <v>0</v>
      </c>
      <c r="CT101">
        <f t="shared" si="95"/>
        <v>0</v>
      </c>
      <c r="CU101">
        <f t="shared" si="96"/>
        <v>0</v>
      </c>
      <c r="CV101">
        <f t="shared" si="97"/>
        <v>0</v>
      </c>
      <c r="CW101">
        <f t="shared" si="98"/>
        <v>0</v>
      </c>
      <c r="CX101">
        <f t="shared" si="99"/>
        <v>0</v>
      </c>
      <c r="CY101">
        <f t="shared" si="100"/>
        <v>0</v>
      </c>
      <c r="CZ101">
        <f t="shared" si="101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72</v>
      </c>
      <c r="DW101" t="s">
        <v>72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140625274</v>
      </c>
      <c r="EF101">
        <v>8</v>
      </c>
      <c r="EG101" t="s">
        <v>73</v>
      </c>
      <c r="EH101">
        <v>0</v>
      </c>
      <c r="EI101" t="s">
        <v>3</v>
      </c>
      <c r="EJ101">
        <v>1</v>
      </c>
      <c r="EK101">
        <v>1100</v>
      </c>
      <c r="EL101" t="s">
        <v>74</v>
      </c>
      <c r="EM101" t="s">
        <v>75</v>
      </c>
      <c r="EO101" t="s">
        <v>3</v>
      </c>
      <c r="EQ101">
        <v>0</v>
      </c>
      <c r="ER101">
        <v>12.41</v>
      </c>
      <c r="ES101">
        <v>12.08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5</v>
      </c>
      <c r="FC101">
        <v>1</v>
      </c>
      <c r="FD101">
        <v>18</v>
      </c>
      <c r="FF101">
        <v>112.5</v>
      </c>
      <c r="FQ101">
        <v>0</v>
      </c>
      <c r="FR101">
        <f t="shared" si="76"/>
        <v>0</v>
      </c>
      <c r="FS101">
        <v>0</v>
      </c>
      <c r="FX101">
        <v>0</v>
      </c>
      <c r="FY101">
        <v>0</v>
      </c>
      <c r="GA101" t="s">
        <v>89</v>
      </c>
      <c r="GD101">
        <v>1</v>
      </c>
      <c r="GF101">
        <v>-415456451</v>
      </c>
      <c r="GG101">
        <v>2</v>
      </c>
      <c r="GH101">
        <v>3</v>
      </c>
      <c r="GI101">
        <v>4</v>
      </c>
      <c r="GJ101">
        <v>0</v>
      </c>
      <c r="GK101">
        <v>0</v>
      </c>
      <c r="GL101">
        <f t="shared" si="77"/>
        <v>0</v>
      </c>
      <c r="GM101">
        <f t="shared" si="102"/>
        <v>246936.94</v>
      </c>
      <c r="GN101">
        <f t="shared" si="103"/>
        <v>246936.94</v>
      </c>
      <c r="GO101">
        <f t="shared" si="104"/>
        <v>0</v>
      </c>
      <c r="GP101">
        <f t="shared" si="105"/>
        <v>0</v>
      </c>
      <c r="GR101">
        <v>1</v>
      </c>
      <c r="GS101">
        <v>1</v>
      </c>
      <c r="GT101">
        <v>0</v>
      </c>
      <c r="GU101" t="s">
        <v>3</v>
      </c>
      <c r="GV101">
        <f t="shared" si="106"/>
        <v>0</v>
      </c>
      <c r="GW101">
        <v>1</v>
      </c>
      <c r="GX101">
        <f t="shared" si="107"/>
        <v>0</v>
      </c>
      <c r="HA101">
        <v>0</v>
      </c>
      <c r="HB101">
        <v>0</v>
      </c>
      <c r="HC101">
        <f t="shared" si="108"/>
        <v>0</v>
      </c>
      <c r="HE101" t="s">
        <v>77</v>
      </c>
      <c r="HF101" t="s">
        <v>28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E102" t="s">
        <v>221</v>
      </c>
      <c r="F102" t="s">
        <v>70</v>
      </c>
      <c r="G102" t="s">
        <v>97</v>
      </c>
      <c r="H102" t="s">
        <v>72</v>
      </c>
      <c r="I102">
        <v>4568</v>
      </c>
      <c r="J102">
        <v>0</v>
      </c>
      <c r="K102">
        <v>4568</v>
      </c>
      <c r="O102">
        <f t="shared" si="78"/>
        <v>92396.94</v>
      </c>
      <c r="P102">
        <f t="shared" si="79"/>
        <v>92396.94</v>
      </c>
      <c r="Q102">
        <f t="shared" si="80"/>
        <v>0</v>
      </c>
      <c r="R102">
        <f t="shared" si="81"/>
        <v>0</v>
      </c>
      <c r="S102">
        <f t="shared" si="82"/>
        <v>0</v>
      </c>
      <c r="T102">
        <f t="shared" si="83"/>
        <v>0</v>
      </c>
      <c r="U102">
        <f t="shared" si="84"/>
        <v>0</v>
      </c>
      <c r="V102">
        <f t="shared" si="85"/>
        <v>0</v>
      </c>
      <c r="W102">
        <f t="shared" si="86"/>
        <v>0</v>
      </c>
      <c r="X102">
        <f t="shared" si="87"/>
        <v>0</v>
      </c>
      <c r="Y102">
        <f t="shared" si="88"/>
        <v>0</v>
      </c>
      <c r="AA102">
        <v>145691663</v>
      </c>
      <c r="AB102">
        <f t="shared" si="89"/>
        <v>2.2599999999999998</v>
      </c>
      <c r="AC102">
        <f t="shared" si="109"/>
        <v>2.2599999999999998</v>
      </c>
      <c r="AD102">
        <f t="shared" si="110"/>
        <v>0</v>
      </c>
      <c r="AE102">
        <f t="shared" si="111"/>
        <v>0</v>
      </c>
      <c r="AF102">
        <f t="shared" si="112"/>
        <v>0</v>
      </c>
      <c r="AG102">
        <f t="shared" si="90"/>
        <v>0</v>
      </c>
      <c r="AH102">
        <f t="shared" si="113"/>
        <v>0</v>
      </c>
      <c r="AI102">
        <f t="shared" si="114"/>
        <v>0</v>
      </c>
      <c r="AJ102">
        <f t="shared" si="91"/>
        <v>0</v>
      </c>
      <c r="AK102">
        <v>2.2599999999999998</v>
      </c>
      <c r="AL102">
        <v>2.2599999999999998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8.9499999999999993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1100</v>
      </c>
      <c r="BN102">
        <v>0</v>
      </c>
      <c r="BO102" t="s">
        <v>3</v>
      </c>
      <c r="BP102">
        <v>0</v>
      </c>
      <c r="BQ102">
        <v>8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2"/>
        <v>92396.94</v>
      </c>
      <c r="CQ102">
        <f t="shared" si="93"/>
        <v>20.226999999999997</v>
      </c>
      <c r="CR102">
        <f t="shared" si="115"/>
        <v>0</v>
      </c>
      <c r="CS102">
        <f t="shared" si="94"/>
        <v>0</v>
      </c>
      <c r="CT102">
        <f t="shared" si="95"/>
        <v>0</v>
      </c>
      <c r="CU102">
        <f t="shared" si="96"/>
        <v>0</v>
      </c>
      <c r="CV102">
        <f t="shared" si="97"/>
        <v>0</v>
      </c>
      <c r="CW102">
        <f t="shared" si="98"/>
        <v>0</v>
      </c>
      <c r="CX102">
        <f t="shared" si="99"/>
        <v>0</v>
      </c>
      <c r="CY102">
        <f t="shared" si="100"/>
        <v>0</v>
      </c>
      <c r="CZ102">
        <f t="shared" si="101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72</v>
      </c>
      <c r="DW102" t="s">
        <v>72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140625274</v>
      </c>
      <c r="EF102">
        <v>8</v>
      </c>
      <c r="EG102" t="s">
        <v>73</v>
      </c>
      <c r="EH102">
        <v>0</v>
      </c>
      <c r="EI102" t="s">
        <v>3</v>
      </c>
      <c r="EJ102">
        <v>1</v>
      </c>
      <c r="EK102">
        <v>1100</v>
      </c>
      <c r="EL102" t="s">
        <v>74</v>
      </c>
      <c r="EM102" t="s">
        <v>75</v>
      </c>
      <c r="EO102" t="s">
        <v>3</v>
      </c>
      <c r="EQ102">
        <v>0</v>
      </c>
      <c r="ER102">
        <v>2.15</v>
      </c>
      <c r="ES102">
        <v>2.2599999999999998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1</v>
      </c>
      <c r="FD102">
        <v>18</v>
      </c>
      <c r="FF102">
        <v>21</v>
      </c>
      <c r="FQ102">
        <v>0</v>
      </c>
      <c r="FR102">
        <f t="shared" si="76"/>
        <v>0</v>
      </c>
      <c r="FS102">
        <v>0</v>
      </c>
      <c r="FX102">
        <v>0</v>
      </c>
      <c r="FY102">
        <v>0</v>
      </c>
      <c r="GA102" t="s">
        <v>98</v>
      </c>
      <c r="GD102">
        <v>1</v>
      </c>
      <c r="GF102">
        <v>-2111630000</v>
      </c>
      <c r="GG102">
        <v>2</v>
      </c>
      <c r="GH102">
        <v>3</v>
      </c>
      <c r="GI102">
        <v>4</v>
      </c>
      <c r="GJ102">
        <v>0</v>
      </c>
      <c r="GK102">
        <v>0</v>
      </c>
      <c r="GL102">
        <f t="shared" si="77"/>
        <v>0</v>
      </c>
      <c r="GM102">
        <f t="shared" si="102"/>
        <v>92396.94</v>
      </c>
      <c r="GN102">
        <f t="shared" si="103"/>
        <v>92396.94</v>
      </c>
      <c r="GO102">
        <f t="shared" si="104"/>
        <v>0</v>
      </c>
      <c r="GP102">
        <f t="shared" si="105"/>
        <v>0</v>
      </c>
      <c r="GR102">
        <v>1</v>
      </c>
      <c r="GS102">
        <v>1</v>
      </c>
      <c r="GT102">
        <v>0</v>
      </c>
      <c r="GU102" t="s">
        <v>3</v>
      </c>
      <c r="GV102">
        <f t="shared" si="106"/>
        <v>0</v>
      </c>
      <c r="GW102">
        <v>1</v>
      </c>
      <c r="GX102">
        <f t="shared" si="107"/>
        <v>0</v>
      </c>
      <c r="HA102">
        <v>0</v>
      </c>
      <c r="HB102">
        <v>0</v>
      </c>
      <c r="HC102">
        <f t="shared" si="108"/>
        <v>0</v>
      </c>
      <c r="HE102" t="s">
        <v>77</v>
      </c>
      <c r="HF102" t="s">
        <v>28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E103" t="s">
        <v>222</v>
      </c>
      <c r="F103" t="s">
        <v>70</v>
      </c>
      <c r="G103" t="s">
        <v>91</v>
      </c>
      <c r="H103" t="s">
        <v>72</v>
      </c>
      <c r="I103">
        <v>2284</v>
      </c>
      <c r="J103">
        <v>0</v>
      </c>
      <c r="K103">
        <v>2284</v>
      </c>
      <c r="O103">
        <f t="shared" si="78"/>
        <v>167009.51</v>
      </c>
      <c r="P103">
        <f t="shared" si="79"/>
        <v>167009.51</v>
      </c>
      <c r="Q103">
        <f t="shared" si="80"/>
        <v>0</v>
      </c>
      <c r="R103">
        <f t="shared" si="81"/>
        <v>0</v>
      </c>
      <c r="S103">
        <f t="shared" si="82"/>
        <v>0</v>
      </c>
      <c r="T103">
        <f t="shared" si="83"/>
        <v>0</v>
      </c>
      <c r="U103">
        <f t="shared" si="84"/>
        <v>0</v>
      </c>
      <c r="V103">
        <f t="shared" si="85"/>
        <v>0</v>
      </c>
      <c r="W103">
        <f t="shared" si="86"/>
        <v>0</v>
      </c>
      <c r="X103">
        <f t="shared" si="87"/>
        <v>0</v>
      </c>
      <c r="Y103">
        <f t="shared" si="88"/>
        <v>0</v>
      </c>
      <c r="AA103">
        <v>145691663</v>
      </c>
      <c r="AB103">
        <f t="shared" si="89"/>
        <v>8.17</v>
      </c>
      <c r="AC103">
        <f t="shared" si="109"/>
        <v>8.17</v>
      </c>
      <c r="AD103">
        <f t="shared" si="110"/>
        <v>0</v>
      </c>
      <c r="AE103">
        <f t="shared" si="111"/>
        <v>0</v>
      </c>
      <c r="AF103">
        <f t="shared" si="112"/>
        <v>0</v>
      </c>
      <c r="AG103">
        <f t="shared" si="90"/>
        <v>0</v>
      </c>
      <c r="AH103">
        <f t="shared" si="113"/>
        <v>0</v>
      </c>
      <c r="AI103">
        <f t="shared" si="114"/>
        <v>0</v>
      </c>
      <c r="AJ103">
        <f t="shared" si="91"/>
        <v>0</v>
      </c>
      <c r="AK103">
        <v>8.17</v>
      </c>
      <c r="AL103">
        <v>8.17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8.9499999999999993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1100</v>
      </c>
      <c r="BN103">
        <v>0</v>
      </c>
      <c r="BO103" t="s">
        <v>3</v>
      </c>
      <c r="BP103">
        <v>0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92"/>
        <v>167009.51</v>
      </c>
      <c r="CQ103">
        <f t="shared" si="93"/>
        <v>73.121499999999997</v>
      </c>
      <c r="CR103">
        <f t="shared" si="115"/>
        <v>0</v>
      </c>
      <c r="CS103">
        <f t="shared" si="94"/>
        <v>0</v>
      </c>
      <c r="CT103">
        <f t="shared" si="95"/>
        <v>0</v>
      </c>
      <c r="CU103">
        <f t="shared" si="96"/>
        <v>0</v>
      </c>
      <c r="CV103">
        <f t="shared" si="97"/>
        <v>0</v>
      </c>
      <c r="CW103">
        <f t="shared" si="98"/>
        <v>0</v>
      </c>
      <c r="CX103">
        <f t="shared" si="99"/>
        <v>0</v>
      </c>
      <c r="CY103">
        <f t="shared" si="100"/>
        <v>0</v>
      </c>
      <c r="CZ103">
        <f t="shared" si="101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72</v>
      </c>
      <c r="DW103" t="s">
        <v>72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140625274</v>
      </c>
      <c r="EF103">
        <v>8</v>
      </c>
      <c r="EG103" t="s">
        <v>73</v>
      </c>
      <c r="EH103">
        <v>0</v>
      </c>
      <c r="EI103" t="s">
        <v>3</v>
      </c>
      <c r="EJ103">
        <v>1</v>
      </c>
      <c r="EK103">
        <v>1100</v>
      </c>
      <c r="EL103" t="s">
        <v>74</v>
      </c>
      <c r="EM103" t="s">
        <v>75</v>
      </c>
      <c r="EO103" t="s">
        <v>3</v>
      </c>
      <c r="EQ103">
        <v>0</v>
      </c>
      <c r="ER103">
        <v>8.379999999999999</v>
      </c>
      <c r="ES103">
        <v>8.17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5</v>
      </c>
      <c r="FC103">
        <v>1</v>
      </c>
      <c r="FD103">
        <v>18</v>
      </c>
      <c r="FF103">
        <v>76</v>
      </c>
      <c r="FQ103">
        <v>0</v>
      </c>
      <c r="FR103">
        <f t="shared" si="76"/>
        <v>0</v>
      </c>
      <c r="FS103">
        <v>0</v>
      </c>
      <c r="FX103">
        <v>0</v>
      </c>
      <c r="FY103">
        <v>0</v>
      </c>
      <c r="GA103" t="s">
        <v>92</v>
      </c>
      <c r="GD103">
        <v>1</v>
      </c>
      <c r="GF103">
        <v>304764566</v>
      </c>
      <c r="GG103">
        <v>2</v>
      </c>
      <c r="GH103">
        <v>3</v>
      </c>
      <c r="GI103">
        <v>4</v>
      </c>
      <c r="GJ103">
        <v>0</v>
      </c>
      <c r="GK103">
        <v>0</v>
      </c>
      <c r="GL103">
        <f t="shared" si="77"/>
        <v>0</v>
      </c>
      <c r="GM103">
        <f t="shared" si="102"/>
        <v>167009.51</v>
      </c>
      <c r="GN103">
        <f t="shared" si="103"/>
        <v>167009.51</v>
      </c>
      <c r="GO103">
        <f t="shared" si="104"/>
        <v>0</v>
      </c>
      <c r="GP103">
        <f t="shared" si="105"/>
        <v>0</v>
      </c>
      <c r="GR103">
        <v>1</v>
      </c>
      <c r="GS103">
        <v>1</v>
      </c>
      <c r="GT103">
        <v>0</v>
      </c>
      <c r="GU103" t="s">
        <v>3</v>
      </c>
      <c r="GV103">
        <f t="shared" si="106"/>
        <v>0</v>
      </c>
      <c r="GW103">
        <v>1</v>
      </c>
      <c r="GX103">
        <f t="shared" si="107"/>
        <v>0</v>
      </c>
      <c r="HA103">
        <v>0</v>
      </c>
      <c r="HB103">
        <v>0</v>
      </c>
      <c r="HC103">
        <f t="shared" si="108"/>
        <v>0</v>
      </c>
      <c r="HE103" t="s">
        <v>77</v>
      </c>
      <c r="HF103" t="s">
        <v>28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E104" t="s">
        <v>223</v>
      </c>
      <c r="F104" t="s">
        <v>70</v>
      </c>
      <c r="G104" t="s">
        <v>94</v>
      </c>
      <c r="H104" t="s">
        <v>72</v>
      </c>
      <c r="I104">
        <v>2284</v>
      </c>
      <c r="J104">
        <v>0</v>
      </c>
      <c r="K104">
        <v>2284</v>
      </c>
      <c r="O104">
        <f t="shared" si="78"/>
        <v>263494.8</v>
      </c>
      <c r="P104">
        <f t="shared" si="79"/>
        <v>263494.8</v>
      </c>
      <c r="Q104">
        <f t="shared" si="80"/>
        <v>0</v>
      </c>
      <c r="R104">
        <f t="shared" si="81"/>
        <v>0</v>
      </c>
      <c r="S104">
        <f t="shared" si="82"/>
        <v>0</v>
      </c>
      <c r="T104">
        <f t="shared" si="83"/>
        <v>0</v>
      </c>
      <c r="U104">
        <f t="shared" si="84"/>
        <v>0</v>
      </c>
      <c r="V104">
        <f t="shared" si="85"/>
        <v>0</v>
      </c>
      <c r="W104">
        <f t="shared" si="86"/>
        <v>0</v>
      </c>
      <c r="X104">
        <f t="shared" si="87"/>
        <v>0</v>
      </c>
      <c r="Y104">
        <f t="shared" si="88"/>
        <v>0</v>
      </c>
      <c r="AA104">
        <v>145691663</v>
      </c>
      <c r="AB104">
        <f t="shared" si="89"/>
        <v>12.89</v>
      </c>
      <c r="AC104">
        <f t="shared" si="109"/>
        <v>12.89</v>
      </c>
      <c r="AD104">
        <f t="shared" si="110"/>
        <v>0</v>
      </c>
      <c r="AE104">
        <f t="shared" si="111"/>
        <v>0</v>
      </c>
      <c r="AF104">
        <f t="shared" si="112"/>
        <v>0</v>
      </c>
      <c r="AG104">
        <f t="shared" si="90"/>
        <v>0</v>
      </c>
      <c r="AH104">
        <f t="shared" si="113"/>
        <v>0</v>
      </c>
      <c r="AI104">
        <f t="shared" si="114"/>
        <v>0</v>
      </c>
      <c r="AJ104">
        <f t="shared" si="91"/>
        <v>0</v>
      </c>
      <c r="AK104">
        <v>12.89</v>
      </c>
      <c r="AL104">
        <v>12.89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8.9499999999999993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1100</v>
      </c>
      <c r="BN104">
        <v>0</v>
      </c>
      <c r="BO104" t="s">
        <v>3</v>
      </c>
      <c r="BP104">
        <v>0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2"/>
        <v>263494.8</v>
      </c>
      <c r="CQ104">
        <f t="shared" si="93"/>
        <v>115.3655</v>
      </c>
      <c r="CR104">
        <f t="shared" si="115"/>
        <v>0</v>
      </c>
      <c r="CS104">
        <f t="shared" si="94"/>
        <v>0</v>
      </c>
      <c r="CT104">
        <f t="shared" si="95"/>
        <v>0</v>
      </c>
      <c r="CU104">
        <f t="shared" si="96"/>
        <v>0</v>
      </c>
      <c r="CV104">
        <f t="shared" si="97"/>
        <v>0</v>
      </c>
      <c r="CW104">
        <f t="shared" si="98"/>
        <v>0</v>
      </c>
      <c r="CX104">
        <f t="shared" si="99"/>
        <v>0</v>
      </c>
      <c r="CY104">
        <f t="shared" si="100"/>
        <v>0</v>
      </c>
      <c r="CZ104">
        <f t="shared" si="101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72</v>
      </c>
      <c r="DW104" t="s">
        <v>72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140625274</v>
      </c>
      <c r="EF104">
        <v>8</v>
      </c>
      <c r="EG104" t="s">
        <v>73</v>
      </c>
      <c r="EH104">
        <v>0</v>
      </c>
      <c r="EI104" t="s">
        <v>3</v>
      </c>
      <c r="EJ104">
        <v>1</v>
      </c>
      <c r="EK104">
        <v>1100</v>
      </c>
      <c r="EL104" t="s">
        <v>74</v>
      </c>
      <c r="EM104" t="s">
        <v>75</v>
      </c>
      <c r="EO104" t="s">
        <v>3</v>
      </c>
      <c r="EQ104">
        <v>0</v>
      </c>
      <c r="ER104">
        <v>13.24</v>
      </c>
      <c r="ES104">
        <v>12.89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5</v>
      </c>
      <c r="FC104">
        <v>1</v>
      </c>
      <c r="FD104">
        <v>18</v>
      </c>
      <c r="FF104">
        <v>120</v>
      </c>
      <c r="FQ104">
        <v>0</v>
      </c>
      <c r="FR104">
        <f t="shared" si="76"/>
        <v>0</v>
      </c>
      <c r="FS104">
        <v>0</v>
      </c>
      <c r="FX104">
        <v>0</v>
      </c>
      <c r="FY104">
        <v>0</v>
      </c>
      <c r="GA104" t="s">
        <v>95</v>
      </c>
      <c r="GD104">
        <v>1</v>
      </c>
      <c r="GF104">
        <v>1060413055</v>
      </c>
      <c r="GG104">
        <v>2</v>
      </c>
      <c r="GH104">
        <v>3</v>
      </c>
      <c r="GI104">
        <v>4</v>
      </c>
      <c r="GJ104">
        <v>0</v>
      </c>
      <c r="GK104">
        <v>0</v>
      </c>
      <c r="GL104">
        <f t="shared" si="77"/>
        <v>0</v>
      </c>
      <c r="GM104">
        <f t="shared" si="102"/>
        <v>263494.8</v>
      </c>
      <c r="GN104">
        <f t="shared" si="103"/>
        <v>263494.8</v>
      </c>
      <c r="GO104">
        <f t="shared" si="104"/>
        <v>0</v>
      </c>
      <c r="GP104">
        <f t="shared" si="105"/>
        <v>0</v>
      </c>
      <c r="GR104">
        <v>1</v>
      </c>
      <c r="GS104">
        <v>1</v>
      </c>
      <c r="GT104">
        <v>0</v>
      </c>
      <c r="GU104" t="s">
        <v>3</v>
      </c>
      <c r="GV104">
        <f t="shared" si="106"/>
        <v>0</v>
      </c>
      <c r="GW104">
        <v>1</v>
      </c>
      <c r="GX104">
        <f t="shared" si="107"/>
        <v>0</v>
      </c>
      <c r="HA104">
        <v>0</v>
      </c>
      <c r="HB104">
        <v>0</v>
      </c>
      <c r="HC104">
        <f t="shared" si="108"/>
        <v>0</v>
      </c>
      <c r="HE104" t="s">
        <v>77</v>
      </c>
      <c r="HF104" t="s">
        <v>28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E105" t="s">
        <v>224</v>
      </c>
      <c r="F105" t="s">
        <v>70</v>
      </c>
      <c r="G105" t="s">
        <v>100</v>
      </c>
      <c r="H105" t="s">
        <v>72</v>
      </c>
      <c r="I105">
        <v>2284</v>
      </c>
      <c r="J105">
        <v>0</v>
      </c>
      <c r="K105">
        <v>2284</v>
      </c>
      <c r="O105">
        <f t="shared" si="78"/>
        <v>8789.9699999999993</v>
      </c>
      <c r="P105">
        <f t="shared" si="79"/>
        <v>8789.9699999999993</v>
      </c>
      <c r="Q105">
        <f t="shared" si="80"/>
        <v>0</v>
      </c>
      <c r="R105">
        <f t="shared" si="81"/>
        <v>0</v>
      </c>
      <c r="S105">
        <f t="shared" si="82"/>
        <v>0</v>
      </c>
      <c r="T105">
        <f t="shared" si="83"/>
        <v>0</v>
      </c>
      <c r="U105">
        <f t="shared" si="84"/>
        <v>0</v>
      </c>
      <c r="V105">
        <f t="shared" si="85"/>
        <v>0</v>
      </c>
      <c r="W105">
        <f t="shared" si="86"/>
        <v>0</v>
      </c>
      <c r="X105">
        <f t="shared" si="87"/>
        <v>0</v>
      </c>
      <c r="Y105">
        <f t="shared" si="88"/>
        <v>0</v>
      </c>
      <c r="AA105">
        <v>145691663</v>
      </c>
      <c r="AB105">
        <f t="shared" si="89"/>
        <v>0.43</v>
      </c>
      <c r="AC105">
        <f t="shared" si="109"/>
        <v>0.43</v>
      </c>
      <c r="AD105">
        <f t="shared" si="110"/>
        <v>0</v>
      </c>
      <c r="AE105">
        <f t="shared" si="111"/>
        <v>0</v>
      </c>
      <c r="AF105">
        <f t="shared" si="112"/>
        <v>0</v>
      </c>
      <c r="AG105">
        <f t="shared" si="90"/>
        <v>0</v>
      </c>
      <c r="AH105">
        <f t="shared" si="113"/>
        <v>0</v>
      </c>
      <c r="AI105">
        <f t="shared" si="114"/>
        <v>0</v>
      </c>
      <c r="AJ105">
        <f t="shared" si="91"/>
        <v>0</v>
      </c>
      <c r="AK105">
        <v>0.43</v>
      </c>
      <c r="AL105">
        <v>0.43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8.9499999999999993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</v>
      </c>
      <c r="BM105">
        <v>1100</v>
      </c>
      <c r="BN105">
        <v>0</v>
      </c>
      <c r="BO105" t="s">
        <v>3</v>
      </c>
      <c r="BP105">
        <v>0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92"/>
        <v>8789.9699999999993</v>
      </c>
      <c r="CQ105">
        <f t="shared" si="93"/>
        <v>3.8484999999999996</v>
      </c>
      <c r="CR105">
        <f t="shared" si="115"/>
        <v>0</v>
      </c>
      <c r="CS105">
        <f t="shared" si="94"/>
        <v>0</v>
      </c>
      <c r="CT105">
        <f t="shared" si="95"/>
        <v>0</v>
      </c>
      <c r="CU105">
        <f t="shared" si="96"/>
        <v>0</v>
      </c>
      <c r="CV105">
        <f t="shared" si="97"/>
        <v>0</v>
      </c>
      <c r="CW105">
        <f t="shared" si="98"/>
        <v>0</v>
      </c>
      <c r="CX105">
        <f t="shared" si="99"/>
        <v>0</v>
      </c>
      <c r="CY105">
        <f t="shared" si="100"/>
        <v>0</v>
      </c>
      <c r="CZ105">
        <f t="shared" si="101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72</v>
      </c>
      <c r="DW105" t="s">
        <v>72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140625274</v>
      </c>
      <c r="EF105">
        <v>8</v>
      </c>
      <c r="EG105" t="s">
        <v>73</v>
      </c>
      <c r="EH105">
        <v>0</v>
      </c>
      <c r="EI105" t="s">
        <v>3</v>
      </c>
      <c r="EJ105">
        <v>1</v>
      </c>
      <c r="EK105">
        <v>1100</v>
      </c>
      <c r="EL105" t="s">
        <v>74</v>
      </c>
      <c r="EM105" t="s">
        <v>75</v>
      </c>
      <c r="EO105" t="s">
        <v>3</v>
      </c>
      <c r="EQ105">
        <v>0</v>
      </c>
      <c r="ER105">
        <v>0.44</v>
      </c>
      <c r="ES105">
        <v>0.43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5</v>
      </c>
      <c r="FC105">
        <v>1</v>
      </c>
      <c r="FD105">
        <v>18</v>
      </c>
      <c r="FF105">
        <v>4</v>
      </c>
      <c r="FQ105">
        <v>0</v>
      </c>
      <c r="FR105">
        <f t="shared" si="76"/>
        <v>0</v>
      </c>
      <c r="FS105">
        <v>0</v>
      </c>
      <c r="FX105">
        <v>0</v>
      </c>
      <c r="FY105">
        <v>0</v>
      </c>
      <c r="GA105" t="s">
        <v>101</v>
      </c>
      <c r="GD105">
        <v>1</v>
      </c>
      <c r="GF105">
        <v>-2001029510</v>
      </c>
      <c r="GG105">
        <v>2</v>
      </c>
      <c r="GH105">
        <v>3</v>
      </c>
      <c r="GI105">
        <v>4</v>
      </c>
      <c r="GJ105">
        <v>0</v>
      </c>
      <c r="GK105">
        <v>0</v>
      </c>
      <c r="GL105">
        <f t="shared" si="77"/>
        <v>0</v>
      </c>
      <c r="GM105">
        <f t="shared" si="102"/>
        <v>8789.9699999999993</v>
      </c>
      <c r="GN105">
        <f t="shared" si="103"/>
        <v>8789.9699999999993</v>
      </c>
      <c r="GO105">
        <f t="shared" si="104"/>
        <v>0</v>
      </c>
      <c r="GP105">
        <f t="shared" si="105"/>
        <v>0</v>
      </c>
      <c r="GR105">
        <v>1</v>
      </c>
      <c r="GS105">
        <v>1</v>
      </c>
      <c r="GT105">
        <v>0</v>
      </c>
      <c r="GU105" t="s">
        <v>3</v>
      </c>
      <c r="GV105">
        <f t="shared" si="106"/>
        <v>0</v>
      </c>
      <c r="GW105">
        <v>1</v>
      </c>
      <c r="GX105">
        <f t="shared" si="107"/>
        <v>0</v>
      </c>
      <c r="HA105">
        <v>0</v>
      </c>
      <c r="HB105">
        <v>0</v>
      </c>
      <c r="HC105">
        <f t="shared" si="108"/>
        <v>0</v>
      </c>
      <c r="HE105" t="s">
        <v>77</v>
      </c>
      <c r="HF105" t="s">
        <v>28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E106" t="s">
        <v>225</v>
      </c>
      <c r="F106" t="s">
        <v>70</v>
      </c>
      <c r="G106" t="s">
        <v>103</v>
      </c>
      <c r="H106" t="s">
        <v>72</v>
      </c>
      <c r="I106">
        <v>2284</v>
      </c>
      <c r="J106">
        <v>0</v>
      </c>
      <c r="K106">
        <v>2284</v>
      </c>
      <c r="O106">
        <f t="shared" si="78"/>
        <v>35159.9</v>
      </c>
      <c r="P106">
        <f t="shared" si="79"/>
        <v>35159.9</v>
      </c>
      <c r="Q106">
        <f t="shared" si="80"/>
        <v>0</v>
      </c>
      <c r="R106">
        <f t="shared" si="81"/>
        <v>0</v>
      </c>
      <c r="S106">
        <f t="shared" si="82"/>
        <v>0</v>
      </c>
      <c r="T106">
        <f t="shared" si="83"/>
        <v>0</v>
      </c>
      <c r="U106">
        <f t="shared" si="84"/>
        <v>0</v>
      </c>
      <c r="V106">
        <f t="shared" si="85"/>
        <v>0</v>
      </c>
      <c r="W106">
        <f t="shared" si="86"/>
        <v>0</v>
      </c>
      <c r="X106">
        <f t="shared" si="87"/>
        <v>0</v>
      </c>
      <c r="Y106">
        <f t="shared" si="88"/>
        <v>0</v>
      </c>
      <c r="AA106">
        <v>145691663</v>
      </c>
      <c r="AB106">
        <f t="shared" si="89"/>
        <v>1.72</v>
      </c>
      <c r="AC106">
        <f t="shared" si="109"/>
        <v>1.72</v>
      </c>
      <c r="AD106">
        <f t="shared" si="110"/>
        <v>0</v>
      </c>
      <c r="AE106">
        <f t="shared" si="111"/>
        <v>0</v>
      </c>
      <c r="AF106">
        <f t="shared" si="112"/>
        <v>0</v>
      </c>
      <c r="AG106">
        <f t="shared" si="90"/>
        <v>0</v>
      </c>
      <c r="AH106">
        <f t="shared" si="113"/>
        <v>0</v>
      </c>
      <c r="AI106">
        <f t="shared" si="114"/>
        <v>0</v>
      </c>
      <c r="AJ106">
        <f t="shared" si="91"/>
        <v>0</v>
      </c>
      <c r="AK106">
        <v>1.72</v>
      </c>
      <c r="AL106">
        <v>1.72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8.9499999999999993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3</v>
      </c>
      <c r="BM106">
        <v>1100</v>
      </c>
      <c r="BN106">
        <v>0</v>
      </c>
      <c r="BO106" t="s">
        <v>3</v>
      </c>
      <c r="BP106">
        <v>0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92"/>
        <v>35159.9</v>
      </c>
      <c r="CQ106">
        <f t="shared" si="93"/>
        <v>15.393999999999998</v>
      </c>
      <c r="CR106">
        <f t="shared" si="115"/>
        <v>0</v>
      </c>
      <c r="CS106">
        <f t="shared" si="94"/>
        <v>0</v>
      </c>
      <c r="CT106">
        <f t="shared" si="95"/>
        <v>0</v>
      </c>
      <c r="CU106">
        <f t="shared" si="96"/>
        <v>0</v>
      </c>
      <c r="CV106">
        <f t="shared" si="97"/>
        <v>0</v>
      </c>
      <c r="CW106">
        <f t="shared" si="98"/>
        <v>0</v>
      </c>
      <c r="CX106">
        <f t="shared" si="99"/>
        <v>0</v>
      </c>
      <c r="CY106">
        <f t="shared" si="100"/>
        <v>0</v>
      </c>
      <c r="CZ106">
        <f t="shared" si="101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72</v>
      </c>
      <c r="DW106" t="s">
        <v>72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140625274</v>
      </c>
      <c r="EF106">
        <v>8</v>
      </c>
      <c r="EG106" t="s">
        <v>73</v>
      </c>
      <c r="EH106">
        <v>0</v>
      </c>
      <c r="EI106" t="s">
        <v>3</v>
      </c>
      <c r="EJ106">
        <v>1</v>
      </c>
      <c r="EK106">
        <v>1100</v>
      </c>
      <c r="EL106" t="s">
        <v>74</v>
      </c>
      <c r="EM106" t="s">
        <v>75</v>
      </c>
      <c r="EO106" t="s">
        <v>3</v>
      </c>
      <c r="EQ106">
        <v>0</v>
      </c>
      <c r="ER106">
        <v>1.76</v>
      </c>
      <c r="ES106">
        <v>1.72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5</v>
      </c>
      <c r="FC106">
        <v>1</v>
      </c>
      <c r="FD106">
        <v>18</v>
      </c>
      <c r="FF106">
        <v>16</v>
      </c>
      <c r="FQ106">
        <v>0</v>
      </c>
      <c r="FR106">
        <f t="shared" si="76"/>
        <v>0</v>
      </c>
      <c r="FS106">
        <v>0</v>
      </c>
      <c r="FX106">
        <v>0</v>
      </c>
      <c r="FY106">
        <v>0</v>
      </c>
      <c r="GA106" t="s">
        <v>104</v>
      </c>
      <c r="GD106">
        <v>1</v>
      </c>
      <c r="GF106">
        <v>-1190729818</v>
      </c>
      <c r="GG106">
        <v>2</v>
      </c>
      <c r="GH106">
        <v>3</v>
      </c>
      <c r="GI106">
        <v>4</v>
      </c>
      <c r="GJ106">
        <v>0</v>
      </c>
      <c r="GK106">
        <v>0</v>
      </c>
      <c r="GL106">
        <f t="shared" si="77"/>
        <v>0</v>
      </c>
      <c r="GM106">
        <f t="shared" si="102"/>
        <v>35159.9</v>
      </c>
      <c r="GN106">
        <f t="shared" si="103"/>
        <v>35159.9</v>
      </c>
      <c r="GO106">
        <f t="shared" si="104"/>
        <v>0</v>
      </c>
      <c r="GP106">
        <f t="shared" si="105"/>
        <v>0</v>
      </c>
      <c r="GR106">
        <v>1</v>
      </c>
      <c r="GS106">
        <v>1</v>
      </c>
      <c r="GT106">
        <v>0</v>
      </c>
      <c r="GU106" t="s">
        <v>3</v>
      </c>
      <c r="GV106">
        <f t="shared" si="106"/>
        <v>0</v>
      </c>
      <c r="GW106">
        <v>1</v>
      </c>
      <c r="GX106">
        <f t="shared" si="107"/>
        <v>0</v>
      </c>
      <c r="HA106">
        <v>0</v>
      </c>
      <c r="HB106">
        <v>0</v>
      </c>
      <c r="HC106">
        <f t="shared" si="108"/>
        <v>0</v>
      </c>
      <c r="HE106" t="s">
        <v>77</v>
      </c>
      <c r="HF106" t="s">
        <v>28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E107" t="s">
        <v>226</v>
      </c>
      <c r="F107" t="s">
        <v>70</v>
      </c>
      <c r="G107" t="s">
        <v>106</v>
      </c>
      <c r="H107" t="s">
        <v>107</v>
      </c>
      <c r="I107">
        <v>4</v>
      </c>
      <c r="J107">
        <v>0</v>
      </c>
      <c r="K107">
        <v>4</v>
      </c>
      <c r="O107">
        <f t="shared" si="78"/>
        <v>73082.12</v>
      </c>
      <c r="P107">
        <f t="shared" si="79"/>
        <v>73082.12</v>
      </c>
      <c r="Q107">
        <f t="shared" si="80"/>
        <v>0</v>
      </c>
      <c r="R107">
        <f t="shared" si="81"/>
        <v>0</v>
      </c>
      <c r="S107">
        <f t="shared" si="82"/>
        <v>0</v>
      </c>
      <c r="T107">
        <f t="shared" si="83"/>
        <v>0</v>
      </c>
      <c r="U107">
        <f t="shared" si="84"/>
        <v>0</v>
      </c>
      <c r="V107">
        <f t="shared" si="85"/>
        <v>0</v>
      </c>
      <c r="W107">
        <f t="shared" si="86"/>
        <v>0</v>
      </c>
      <c r="X107">
        <f t="shared" si="87"/>
        <v>0</v>
      </c>
      <c r="Y107">
        <f t="shared" si="88"/>
        <v>0</v>
      </c>
      <c r="AA107">
        <v>145691663</v>
      </c>
      <c r="AB107">
        <f t="shared" si="89"/>
        <v>2041.4</v>
      </c>
      <c r="AC107">
        <f t="shared" si="109"/>
        <v>2041.4</v>
      </c>
      <c r="AD107">
        <f t="shared" si="110"/>
        <v>0</v>
      </c>
      <c r="AE107">
        <f t="shared" si="111"/>
        <v>0</v>
      </c>
      <c r="AF107">
        <f t="shared" si="112"/>
        <v>0</v>
      </c>
      <c r="AG107">
        <f t="shared" si="90"/>
        <v>0</v>
      </c>
      <c r="AH107">
        <f t="shared" si="113"/>
        <v>0</v>
      </c>
      <c r="AI107">
        <f t="shared" si="114"/>
        <v>0</v>
      </c>
      <c r="AJ107">
        <f t="shared" si="91"/>
        <v>0</v>
      </c>
      <c r="AK107">
        <v>2041.3999999999999</v>
      </c>
      <c r="AL107">
        <v>2041.3999999999999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8.9499999999999993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1100</v>
      </c>
      <c r="BN107">
        <v>0</v>
      </c>
      <c r="BO107" t="s">
        <v>3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92"/>
        <v>73082.12</v>
      </c>
      <c r="CQ107">
        <f t="shared" si="93"/>
        <v>18270.53</v>
      </c>
      <c r="CR107">
        <f t="shared" si="115"/>
        <v>0</v>
      </c>
      <c r="CS107">
        <f t="shared" si="94"/>
        <v>0</v>
      </c>
      <c r="CT107">
        <f t="shared" si="95"/>
        <v>0</v>
      </c>
      <c r="CU107">
        <f t="shared" si="96"/>
        <v>0</v>
      </c>
      <c r="CV107">
        <f t="shared" si="97"/>
        <v>0</v>
      </c>
      <c r="CW107">
        <f t="shared" si="98"/>
        <v>0</v>
      </c>
      <c r="CX107">
        <f t="shared" si="99"/>
        <v>0</v>
      </c>
      <c r="CY107">
        <f t="shared" si="100"/>
        <v>0</v>
      </c>
      <c r="CZ107">
        <f t="shared" si="101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107</v>
      </c>
      <c r="DW107" t="s">
        <v>107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140625274</v>
      </c>
      <c r="EF107">
        <v>8</v>
      </c>
      <c r="EG107" t="s">
        <v>73</v>
      </c>
      <c r="EH107">
        <v>0</v>
      </c>
      <c r="EI107" t="s">
        <v>3</v>
      </c>
      <c r="EJ107">
        <v>1</v>
      </c>
      <c r="EK107">
        <v>1100</v>
      </c>
      <c r="EL107" t="s">
        <v>74</v>
      </c>
      <c r="EM107" t="s">
        <v>75</v>
      </c>
      <c r="EO107" t="s">
        <v>3</v>
      </c>
      <c r="EQ107">
        <v>0</v>
      </c>
      <c r="ER107">
        <v>2097.0899999999997</v>
      </c>
      <c r="ES107">
        <v>2041.3999999999999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5</v>
      </c>
      <c r="FC107">
        <v>1</v>
      </c>
      <c r="FD107">
        <v>18</v>
      </c>
      <c r="FF107">
        <v>19000</v>
      </c>
      <c r="FQ107">
        <v>0</v>
      </c>
      <c r="FR107">
        <f t="shared" si="76"/>
        <v>0</v>
      </c>
      <c r="FS107">
        <v>0</v>
      </c>
      <c r="FX107">
        <v>0</v>
      </c>
      <c r="FY107">
        <v>0</v>
      </c>
      <c r="GA107" t="s">
        <v>108</v>
      </c>
      <c r="GD107">
        <v>1</v>
      </c>
      <c r="GF107">
        <v>1026888087</v>
      </c>
      <c r="GG107">
        <v>2</v>
      </c>
      <c r="GH107">
        <v>3</v>
      </c>
      <c r="GI107">
        <v>4</v>
      </c>
      <c r="GJ107">
        <v>0</v>
      </c>
      <c r="GK107">
        <v>0</v>
      </c>
      <c r="GL107">
        <f t="shared" si="77"/>
        <v>0</v>
      </c>
      <c r="GM107">
        <f t="shared" si="102"/>
        <v>73082.12</v>
      </c>
      <c r="GN107">
        <f t="shared" si="103"/>
        <v>73082.12</v>
      </c>
      <c r="GO107">
        <f t="shared" si="104"/>
        <v>0</v>
      </c>
      <c r="GP107">
        <f t="shared" si="105"/>
        <v>0</v>
      </c>
      <c r="GR107">
        <v>1</v>
      </c>
      <c r="GS107">
        <v>1</v>
      </c>
      <c r="GT107">
        <v>0</v>
      </c>
      <c r="GU107" t="s">
        <v>3</v>
      </c>
      <c r="GV107">
        <f t="shared" si="106"/>
        <v>0</v>
      </c>
      <c r="GW107">
        <v>1</v>
      </c>
      <c r="GX107">
        <f t="shared" si="107"/>
        <v>0</v>
      </c>
      <c r="HA107">
        <v>0</v>
      </c>
      <c r="HB107">
        <v>0</v>
      </c>
      <c r="HC107">
        <f t="shared" si="108"/>
        <v>0</v>
      </c>
      <c r="HE107" t="s">
        <v>77</v>
      </c>
      <c r="HF107" t="s">
        <v>28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E108" t="s">
        <v>227</v>
      </c>
      <c r="F108" t="s">
        <v>70</v>
      </c>
      <c r="G108" t="s">
        <v>110</v>
      </c>
      <c r="H108" t="s">
        <v>72</v>
      </c>
      <c r="I108">
        <v>192</v>
      </c>
      <c r="J108">
        <v>0</v>
      </c>
      <c r="K108">
        <v>192</v>
      </c>
      <c r="O108">
        <f t="shared" si="78"/>
        <v>33474.43</v>
      </c>
      <c r="P108">
        <f t="shared" si="79"/>
        <v>33474.43</v>
      </c>
      <c r="Q108">
        <f t="shared" si="80"/>
        <v>0</v>
      </c>
      <c r="R108">
        <f t="shared" si="81"/>
        <v>0</v>
      </c>
      <c r="S108">
        <f t="shared" si="82"/>
        <v>0</v>
      </c>
      <c r="T108">
        <f t="shared" si="83"/>
        <v>0</v>
      </c>
      <c r="U108">
        <f t="shared" si="84"/>
        <v>0</v>
      </c>
      <c r="V108">
        <f t="shared" si="85"/>
        <v>0</v>
      </c>
      <c r="W108">
        <f t="shared" si="86"/>
        <v>0</v>
      </c>
      <c r="X108">
        <f t="shared" si="87"/>
        <v>0</v>
      </c>
      <c r="Y108">
        <f t="shared" si="88"/>
        <v>0</v>
      </c>
      <c r="AA108">
        <v>145691663</v>
      </c>
      <c r="AB108">
        <f t="shared" si="89"/>
        <v>19.48</v>
      </c>
      <c r="AC108">
        <f t="shared" si="109"/>
        <v>19.48</v>
      </c>
      <c r="AD108">
        <f t="shared" si="110"/>
        <v>0</v>
      </c>
      <c r="AE108">
        <f t="shared" si="111"/>
        <v>0</v>
      </c>
      <c r="AF108">
        <f t="shared" si="112"/>
        <v>0</v>
      </c>
      <c r="AG108">
        <f t="shared" si="90"/>
        <v>0</v>
      </c>
      <c r="AH108">
        <f t="shared" si="113"/>
        <v>0</v>
      </c>
      <c r="AI108">
        <f t="shared" si="114"/>
        <v>0</v>
      </c>
      <c r="AJ108">
        <f t="shared" si="91"/>
        <v>0</v>
      </c>
      <c r="AK108">
        <v>19.479999999999997</v>
      </c>
      <c r="AL108">
        <v>19.479999999999997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8.9499999999999993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3</v>
      </c>
      <c r="BM108">
        <v>1100</v>
      </c>
      <c r="BN108">
        <v>0</v>
      </c>
      <c r="BO108" t="s">
        <v>3</v>
      </c>
      <c r="BP108">
        <v>0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2"/>
        <v>33474.43</v>
      </c>
      <c r="CQ108">
        <f t="shared" si="93"/>
        <v>174.346</v>
      </c>
      <c r="CR108">
        <f t="shared" si="115"/>
        <v>0</v>
      </c>
      <c r="CS108">
        <f t="shared" si="94"/>
        <v>0</v>
      </c>
      <c r="CT108">
        <f t="shared" si="95"/>
        <v>0</v>
      </c>
      <c r="CU108">
        <f t="shared" si="96"/>
        <v>0</v>
      </c>
      <c r="CV108">
        <f t="shared" si="97"/>
        <v>0</v>
      </c>
      <c r="CW108">
        <f t="shared" si="98"/>
        <v>0</v>
      </c>
      <c r="CX108">
        <f t="shared" si="99"/>
        <v>0</v>
      </c>
      <c r="CY108">
        <f t="shared" si="100"/>
        <v>0</v>
      </c>
      <c r="CZ108">
        <f t="shared" si="101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72</v>
      </c>
      <c r="DW108" t="s">
        <v>72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140625274</v>
      </c>
      <c r="EF108">
        <v>8</v>
      </c>
      <c r="EG108" t="s">
        <v>73</v>
      </c>
      <c r="EH108">
        <v>0</v>
      </c>
      <c r="EI108" t="s">
        <v>3</v>
      </c>
      <c r="EJ108">
        <v>1</v>
      </c>
      <c r="EK108">
        <v>1100</v>
      </c>
      <c r="EL108" t="s">
        <v>74</v>
      </c>
      <c r="EM108" t="s">
        <v>75</v>
      </c>
      <c r="EO108" t="s">
        <v>3</v>
      </c>
      <c r="EQ108">
        <v>0</v>
      </c>
      <c r="ER108">
        <v>20.010000000000002</v>
      </c>
      <c r="ES108">
        <v>19.479999999999997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5</v>
      </c>
      <c r="FC108">
        <v>1</v>
      </c>
      <c r="FD108">
        <v>18</v>
      </c>
      <c r="FF108">
        <v>181.3</v>
      </c>
      <c r="FQ108">
        <v>0</v>
      </c>
      <c r="FR108">
        <f t="shared" si="76"/>
        <v>0</v>
      </c>
      <c r="FS108">
        <v>0</v>
      </c>
      <c r="FX108">
        <v>0</v>
      </c>
      <c r="FY108">
        <v>0</v>
      </c>
      <c r="GA108" t="s">
        <v>111</v>
      </c>
      <c r="GD108">
        <v>1</v>
      </c>
      <c r="GF108">
        <v>447274729</v>
      </c>
      <c r="GG108">
        <v>2</v>
      </c>
      <c r="GH108">
        <v>3</v>
      </c>
      <c r="GI108">
        <v>4</v>
      </c>
      <c r="GJ108">
        <v>0</v>
      </c>
      <c r="GK108">
        <v>0</v>
      </c>
      <c r="GL108">
        <f t="shared" si="77"/>
        <v>0</v>
      </c>
      <c r="GM108">
        <f t="shared" si="102"/>
        <v>33474.43</v>
      </c>
      <c r="GN108">
        <f t="shared" si="103"/>
        <v>33474.43</v>
      </c>
      <c r="GO108">
        <f t="shared" si="104"/>
        <v>0</v>
      </c>
      <c r="GP108">
        <f t="shared" si="105"/>
        <v>0</v>
      </c>
      <c r="GR108">
        <v>1</v>
      </c>
      <c r="GS108">
        <v>1</v>
      </c>
      <c r="GT108">
        <v>0</v>
      </c>
      <c r="GU108" t="s">
        <v>3</v>
      </c>
      <c r="GV108">
        <f t="shared" si="106"/>
        <v>0</v>
      </c>
      <c r="GW108">
        <v>1</v>
      </c>
      <c r="GX108">
        <f t="shared" si="107"/>
        <v>0</v>
      </c>
      <c r="HA108">
        <v>0</v>
      </c>
      <c r="HB108">
        <v>0</v>
      </c>
      <c r="HC108">
        <f t="shared" si="108"/>
        <v>0</v>
      </c>
      <c r="HE108" t="s">
        <v>77</v>
      </c>
      <c r="HF108" t="s">
        <v>28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228</v>
      </c>
      <c r="F109" t="s">
        <v>70</v>
      </c>
      <c r="G109" t="s">
        <v>113</v>
      </c>
      <c r="H109" t="s">
        <v>72</v>
      </c>
      <c r="I109">
        <v>192</v>
      </c>
      <c r="J109">
        <v>0</v>
      </c>
      <c r="K109">
        <v>192</v>
      </c>
      <c r="O109">
        <f t="shared" si="78"/>
        <v>3436.8</v>
      </c>
      <c r="P109">
        <f t="shared" si="79"/>
        <v>3436.8</v>
      </c>
      <c r="Q109">
        <f t="shared" si="80"/>
        <v>0</v>
      </c>
      <c r="R109">
        <f t="shared" si="81"/>
        <v>0</v>
      </c>
      <c r="S109">
        <f t="shared" si="82"/>
        <v>0</v>
      </c>
      <c r="T109">
        <f t="shared" si="83"/>
        <v>0</v>
      </c>
      <c r="U109">
        <f t="shared" si="84"/>
        <v>0</v>
      </c>
      <c r="V109">
        <f t="shared" si="85"/>
        <v>0</v>
      </c>
      <c r="W109">
        <f t="shared" si="86"/>
        <v>0</v>
      </c>
      <c r="X109">
        <f t="shared" si="87"/>
        <v>0</v>
      </c>
      <c r="Y109">
        <f t="shared" si="88"/>
        <v>0</v>
      </c>
      <c r="AA109">
        <v>145691663</v>
      </c>
      <c r="AB109">
        <f t="shared" si="89"/>
        <v>2</v>
      </c>
      <c r="AC109">
        <f t="shared" si="109"/>
        <v>2</v>
      </c>
      <c r="AD109">
        <f t="shared" si="110"/>
        <v>0</v>
      </c>
      <c r="AE109">
        <f t="shared" si="111"/>
        <v>0</v>
      </c>
      <c r="AF109">
        <f t="shared" si="112"/>
        <v>0</v>
      </c>
      <c r="AG109">
        <f t="shared" si="90"/>
        <v>0</v>
      </c>
      <c r="AH109">
        <f t="shared" si="113"/>
        <v>0</v>
      </c>
      <c r="AI109">
        <f t="shared" si="114"/>
        <v>0</v>
      </c>
      <c r="AJ109">
        <f t="shared" si="91"/>
        <v>0</v>
      </c>
      <c r="AK109">
        <v>2</v>
      </c>
      <c r="AL109">
        <v>2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8.9499999999999993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3</v>
      </c>
      <c r="BM109">
        <v>1100</v>
      </c>
      <c r="BN109">
        <v>0</v>
      </c>
      <c r="BO109" t="s">
        <v>3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92"/>
        <v>3436.8</v>
      </c>
      <c r="CQ109">
        <f t="shared" si="93"/>
        <v>17.899999999999999</v>
      </c>
      <c r="CR109">
        <f t="shared" si="115"/>
        <v>0</v>
      </c>
      <c r="CS109">
        <f t="shared" si="94"/>
        <v>0</v>
      </c>
      <c r="CT109">
        <f t="shared" si="95"/>
        <v>0</v>
      </c>
      <c r="CU109">
        <f t="shared" si="96"/>
        <v>0</v>
      </c>
      <c r="CV109">
        <f t="shared" si="97"/>
        <v>0</v>
      </c>
      <c r="CW109">
        <f t="shared" si="98"/>
        <v>0</v>
      </c>
      <c r="CX109">
        <f t="shared" si="99"/>
        <v>0</v>
      </c>
      <c r="CY109">
        <f t="shared" si="100"/>
        <v>0</v>
      </c>
      <c r="CZ109">
        <f t="shared" si="101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72</v>
      </c>
      <c r="DW109" t="s">
        <v>72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140625274</v>
      </c>
      <c r="EF109">
        <v>8</v>
      </c>
      <c r="EG109" t="s">
        <v>73</v>
      </c>
      <c r="EH109">
        <v>0</v>
      </c>
      <c r="EI109" t="s">
        <v>3</v>
      </c>
      <c r="EJ109">
        <v>1</v>
      </c>
      <c r="EK109">
        <v>1100</v>
      </c>
      <c r="EL109" t="s">
        <v>74</v>
      </c>
      <c r="EM109" t="s">
        <v>75</v>
      </c>
      <c r="EO109" t="s">
        <v>3</v>
      </c>
      <c r="EQ109">
        <v>0</v>
      </c>
      <c r="ER109">
        <v>2.0500000000000003</v>
      </c>
      <c r="ES109">
        <v>2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5</v>
      </c>
      <c r="FC109">
        <v>1</v>
      </c>
      <c r="FD109">
        <v>18</v>
      </c>
      <c r="FF109">
        <v>18.600000000000001</v>
      </c>
      <c r="FQ109">
        <v>0</v>
      </c>
      <c r="FR109">
        <f t="shared" si="76"/>
        <v>0</v>
      </c>
      <c r="FS109">
        <v>0</v>
      </c>
      <c r="FX109">
        <v>0</v>
      </c>
      <c r="FY109">
        <v>0</v>
      </c>
      <c r="GA109" t="s">
        <v>114</v>
      </c>
      <c r="GD109">
        <v>1</v>
      </c>
      <c r="GF109">
        <v>-828081336</v>
      </c>
      <c r="GG109">
        <v>2</v>
      </c>
      <c r="GH109">
        <v>3</v>
      </c>
      <c r="GI109">
        <v>4</v>
      </c>
      <c r="GJ109">
        <v>0</v>
      </c>
      <c r="GK109">
        <v>0</v>
      </c>
      <c r="GL109">
        <f t="shared" si="77"/>
        <v>0</v>
      </c>
      <c r="GM109">
        <f t="shared" si="102"/>
        <v>3436.8</v>
      </c>
      <c r="GN109">
        <f t="shared" si="103"/>
        <v>3436.8</v>
      </c>
      <c r="GO109">
        <f t="shared" si="104"/>
        <v>0</v>
      </c>
      <c r="GP109">
        <f t="shared" si="105"/>
        <v>0</v>
      </c>
      <c r="GR109">
        <v>1</v>
      </c>
      <c r="GS109">
        <v>1</v>
      </c>
      <c r="GT109">
        <v>0</v>
      </c>
      <c r="GU109" t="s">
        <v>3</v>
      </c>
      <c r="GV109">
        <f t="shared" si="106"/>
        <v>0</v>
      </c>
      <c r="GW109">
        <v>1</v>
      </c>
      <c r="GX109">
        <f t="shared" si="107"/>
        <v>0</v>
      </c>
      <c r="HA109">
        <v>0</v>
      </c>
      <c r="HB109">
        <v>0</v>
      </c>
      <c r="HC109">
        <f t="shared" si="108"/>
        <v>0</v>
      </c>
      <c r="HE109" t="s">
        <v>77</v>
      </c>
      <c r="HF109" t="s">
        <v>28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229</v>
      </c>
      <c r="F110" t="s">
        <v>230</v>
      </c>
      <c r="G110" t="s">
        <v>231</v>
      </c>
      <c r="H110" t="s">
        <v>72</v>
      </c>
      <c r="I110">
        <v>48</v>
      </c>
      <c r="J110">
        <v>0</v>
      </c>
      <c r="K110">
        <v>48</v>
      </c>
      <c r="O110">
        <f t="shared" si="78"/>
        <v>0</v>
      </c>
      <c r="P110">
        <f t="shared" si="79"/>
        <v>0</v>
      </c>
      <c r="Q110">
        <f t="shared" si="80"/>
        <v>0</v>
      </c>
      <c r="R110">
        <f t="shared" si="81"/>
        <v>0</v>
      </c>
      <c r="S110">
        <f t="shared" si="82"/>
        <v>0</v>
      </c>
      <c r="T110">
        <f t="shared" si="83"/>
        <v>0</v>
      </c>
      <c r="U110">
        <f t="shared" si="84"/>
        <v>0</v>
      </c>
      <c r="V110">
        <f t="shared" si="85"/>
        <v>0</v>
      </c>
      <c r="W110">
        <f t="shared" si="86"/>
        <v>0</v>
      </c>
      <c r="X110">
        <f t="shared" si="87"/>
        <v>0</v>
      </c>
      <c r="Y110">
        <f t="shared" si="88"/>
        <v>0</v>
      </c>
      <c r="AA110">
        <v>145691663</v>
      </c>
      <c r="AB110">
        <f t="shared" si="89"/>
        <v>0</v>
      </c>
      <c r="AC110">
        <f t="shared" si="109"/>
        <v>0</v>
      </c>
      <c r="AD110">
        <f t="shared" si="110"/>
        <v>0</v>
      </c>
      <c r="AE110">
        <f t="shared" si="111"/>
        <v>0</v>
      </c>
      <c r="AF110">
        <f t="shared" si="112"/>
        <v>0</v>
      </c>
      <c r="AG110">
        <f t="shared" si="90"/>
        <v>0</v>
      </c>
      <c r="AH110">
        <f t="shared" si="113"/>
        <v>0</v>
      </c>
      <c r="AI110">
        <f t="shared" si="114"/>
        <v>0</v>
      </c>
      <c r="AJ110">
        <f t="shared" si="91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8.9499999999999993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1100</v>
      </c>
      <c r="BN110">
        <v>0</v>
      </c>
      <c r="BO110" t="s">
        <v>3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2"/>
        <v>0</v>
      </c>
      <c r="CQ110">
        <f t="shared" si="93"/>
        <v>0</v>
      </c>
      <c r="CR110">
        <f t="shared" si="115"/>
        <v>0</v>
      </c>
      <c r="CS110">
        <f t="shared" si="94"/>
        <v>0</v>
      </c>
      <c r="CT110">
        <f t="shared" si="95"/>
        <v>0</v>
      </c>
      <c r="CU110">
        <f t="shared" si="96"/>
        <v>0</v>
      </c>
      <c r="CV110">
        <f t="shared" si="97"/>
        <v>0</v>
      </c>
      <c r="CW110">
        <f t="shared" si="98"/>
        <v>0</v>
      </c>
      <c r="CX110">
        <f t="shared" si="99"/>
        <v>0</v>
      </c>
      <c r="CY110">
        <f t="shared" si="100"/>
        <v>0</v>
      </c>
      <c r="CZ110">
        <f t="shared" si="101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72</v>
      </c>
      <c r="DW110" t="s">
        <v>72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140625274</v>
      </c>
      <c r="EF110">
        <v>8</v>
      </c>
      <c r="EG110" t="s">
        <v>73</v>
      </c>
      <c r="EH110">
        <v>0</v>
      </c>
      <c r="EI110" t="s">
        <v>3</v>
      </c>
      <c r="EJ110">
        <v>1</v>
      </c>
      <c r="EK110">
        <v>1100</v>
      </c>
      <c r="EL110" t="s">
        <v>74</v>
      </c>
      <c r="EM110" t="s">
        <v>75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76"/>
        <v>0</v>
      </c>
      <c r="FS110">
        <v>0</v>
      </c>
      <c r="FX110">
        <v>0</v>
      </c>
      <c r="FY110">
        <v>0</v>
      </c>
      <c r="GA110" t="s">
        <v>118</v>
      </c>
      <c r="GD110">
        <v>1</v>
      </c>
      <c r="GF110">
        <v>-1850222822</v>
      </c>
      <c r="GG110">
        <v>2</v>
      </c>
      <c r="GH110">
        <v>0</v>
      </c>
      <c r="GI110">
        <v>4</v>
      </c>
      <c r="GJ110">
        <v>0</v>
      </c>
      <c r="GK110">
        <v>0</v>
      </c>
      <c r="GL110">
        <f t="shared" si="77"/>
        <v>0</v>
      </c>
      <c r="GM110">
        <f t="shared" si="102"/>
        <v>0</v>
      </c>
      <c r="GN110">
        <f t="shared" si="103"/>
        <v>0</v>
      </c>
      <c r="GO110">
        <f t="shared" si="104"/>
        <v>0</v>
      </c>
      <c r="GP110">
        <f t="shared" si="105"/>
        <v>0</v>
      </c>
      <c r="GR110">
        <v>0</v>
      </c>
      <c r="GS110">
        <v>4</v>
      </c>
      <c r="GT110">
        <v>0</v>
      </c>
      <c r="GU110" t="s">
        <v>3</v>
      </c>
      <c r="GV110">
        <f t="shared" si="106"/>
        <v>0</v>
      </c>
      <c r="GW110">
        <v>1</v>
      </c>
      <c r="GX110">
        <f t="shared" si="107"/>
        <v>0</v>
      </c>
      <c r="HA110">
        <v>0</v>
      </c>
      <c r="HB110">
        <v>0</v>
      </c>
      <c r="HC110">
        <f t="shared" si="108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232</v>
      </c>
      <c r="F111" t="s">
        <v>230</v>
      </c>
      <c r="G111" t="s">
        <v>122</v>
      </c>
      <c r="H111" t="s">
        <v>72</v>
      </c>
      <c r="I111">
        <v>92</v>
      </c>
      <c r="J111">
        <v>0</v>
      </c>
      <c r="K111">
        <v>92</v>
      </c>
      <c r="O111">
        <f t="shared" si="78"/>
        <v>0</v>
      </c>
      <c r="P111">
        <f t="shared" si="79"/>
        <v>0</v>
      </c>
      <c r="Q111">
        <f t="shared" si="80"/>
        <v>0</v>
      </c>
      <c r="R111">
        <f t="shared" si="81"/>
        <v>0</v>
      </c>
      <c r="S111">
        <f t="shared" si="82"/>
        <v>0</v>
      </c>
      <c r="T111">
        <f t="shared" si="83"/>
        <v>0</v>
      </c>
      <c r="U111">
        <f t="shared" si="84"/>
        <v>0</v>
      </c>
      <c r="V111">
        <f t="shared" si="85"/>
        <v>0</v>
      </c>
      <c r="W111">
        <f t="shared" si="86"/>
        <v>0</v>
      </c>
      <c r="X111">
        <f t="shared" si="87"/>
        <v>0</v>
      </c>
      <c r="Y111">
        <f t="shared" si="88"/>
        <v>0</v>
      </c>
      <c r="AA111">
        <v>145691663</v>
      </c>
      <c r="AB111">
        <f t="shared" si="89"/>
        <v>0</v>
      </c>
      <c r="AC111">
        <f t="shared" si="109"/>
        <v>0</v>
      </c>
      <c r="AD111">
        <f t="shared" si="110"/>
        <v>0</v>
      </c>
      <c r="AE111">
        <f t="shared" si="111"/>
        <v>0</v>
      </c>
      <c r="AF111">
        <f t="shared" si="112"/>
        <v>0</v>
      </c>
      <c r="AG111">
        <f t="shared" si="90"/>
        <v>0</v>
      </c>
      <c r="AH111">
        <f t="shared" si="113"/>
        <v>0</v>
      </c>
      <c r="AI111">
        <f t="shared" si="114"/>
        <v>0</v>
      </c>
      <c r="AJ111">
        <f t="shared" si="91"/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8.9499999999999993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3</v>
      </c>
      <c r="BM111">
        <v>1100</v>
      </c>
      <c r="BN111">
        <v>0</v>
      </c>
      <c r="BO111" t="s">
        <v>3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92"/>
        <v>0</v>
      </c>
      <c r="CQ111">
        <f t="shared" si="93"/>
        <v>0</v>
      </c>
      <c r="CR111">
        <f t="shared" si="115"/>
        <v>0</v>
      </c>
      <c r="CS111">
        <f t="shared" si="94"/>
        <v>0</v>
      </c>
      <c r="CT111">
        <f t="shared" si="95"/>
        <v>0</v>
      </c>
      <c r="CU111">
        <f t="shared" si="96"/>
        <v>0</v>
      </c>
      <c r="CV111">
        <f t="shared" si="97"/>
        <v>0</v>
      </c>
      <c r="CW111">
        <f t="shared" si="98"/>
        <v>0</v>
      </c>
      <c r="CX111">
        <f t="shared" si="99"/>
        <v>0</v>
      </c>
      <c r="CY111">
        <f t="shared" si="100"/>
        <v>0</v>
      </c>
      <c r="CZ111">
        <f t="shared" si="101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72</v>
      </c>
      <c r="DW111" t="s">
        <v>72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140625274</v>
      </c>
      <c r="EF111">
        <v>8</v>
      </c>
      <c r="EG111" t="s">
        <v>73</v>
      </c>
      <c r="EH111">
        <v>0</v>
      </c>
      <c r="EI111" t="s">
        <v>3</v>
      </c>
      <c r="EJ111">
        <v>1</v>
      </c>
      <c r="EK111">
        <v>1100</v>
      </c>
      <c r="EL111" t="s">
        <v>74</v>
      </c>
      <c r="EM111" t="s">
        <v>75</v>
      </c>
      <c r="EO111" t="s">
        <v>3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76"/>
        <v>0</v>
      </c>
      <c r="FS111">
        <v>0</v>
      </c>
      <c r="FX111">
        <v>0</v>
      </c>
      <c r="FY111">
        <v>0</v>
      </c>
      <c r="GA111" t="s">
        <v>118</v>
      </c>
      <c r="GD111">
        <v>1</v>
      </c>
      <c r="GF111">
        <v>-1051432617</v>
      </c>
      <c r="GG111">
        <v>2</v>
      </c>
      <c r="GH111">
        <v>0</v>
      </c>
      <c r="GI111">
        <v>4</v>
      </c>
      <c r="GJ111">
        <v>0</v>
      </c>
      <c r="GK111">
        <v>0</v>
      </c>
      <c r="GL111">
        <f t="shared" si="77"/>
        <v>0</v>
      </c>
      <c r="GM111">
        <f t="shared" si="102"/>
        <v>0</v>
      </c>
      <c r="GN111">
        <f t="shared" si="103"/>
        <v>0</v>
      </c>
      <c r="GO111">
        <f t="shared" si="104"/>
        <v>0</v>
      </c>
      <c r="GP111">
        <f t="shared" si="105"/>
        <v>0</v>
      </c>
      <c r="GR111">
        <v>0</v>
      </c>
      <c r="GS111">
        <v>4</v>
      </c>
      <c r="GT111">
        <v>0</v>
      </c>
      <c r="GU111" t="s">
        <v>3</v>
      </c>
      <c r="GV111">
        <f t="shared" si="106"/>
        <v>0</v>
      </c>
      <c r="GW111">
        <v>1</v>
      </c>
      <c r="GX111">
        <f t="shared" si="107"/>
        <v>0</v>
      </c>
      <c r="HA111">
        <v>0</v>
      </c>
      <c r="HB111">
        <v>0</v>
      </c>
      <c r="HC111">
        <f t="shared" si="108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ROW(SmtRes!A130)</f>
        <v>130</v>
      </c>
      <c r="D112">
        <f>ROW(EtalonRes!A158)</f>
        <v>158</v>
      </c>
      <c r="E112" t="s">
        <v>233</v>
      </c>
      <c r="F112" t="s">
        <v>124</v>
      </c>
      <c r="G112" t="s">
        <v>125</v>
      </c>
      <c r="H112" t="s">
        <v>31</v>
      </c>
      <c r="I112">
        <f>ROUND(285/1000,9)</f>
        <v>0.28499999999999998</v>
      </c>
      <c r="J112">
        <v>0</v>
      </c>
      <c r="K112">
        <f>ROUND(285/1000,9)</f>
        <v>0.28499999999999998</v>
      </c>
      <c r="O112">
        <f t="shared" si="78"/>
        <v>658341.73</v>
      </c>
      <c r="P112">
        <f t="shared" si="79"/>
        <v>587355.34</v>
      </c>
      <c r="Q112">
        <f t="shared" si="80"/>
        <v>56376.09</v>
      </c>
      <c r="R112">
        <f t="shared" si="81"/>
        <v>11171.54</v>
      </c>
      <c r="S112">
        <f t="shared" si="82"/>
        <v>14610.3</v>
      </c>
      <c r="T112">
        <f t="shared" si="83"/>
        <v>0</v>
      </c>
      <c r="U112">
        <f t="shared" si="84"/>
        <v>44.95418999999999</v>
      </c>
      <c r="V112">
        <f t="shared" si="85"/>
        <v>19.127062499999997</v>
      </c>
      <c r="W112">
        <f t="shared" si="86"/>
        <v>0</v>
      </c>
      <c r="X112">
        <f t="shared" si="87"/>
        <v>28102.21</v>
      </c>
      <c r="Y112">
        <f t="shared" si="88"/>
        <v>14244.47</v>
      </c>
      <c r="AA112">
        <v>145691663</v>
      </c>
      <c r="AB112">
        <f t="shared" si="89"/>
        <v>246853.44</v>
      </c>
      <c r="AC112">
        <f t="shared" si="109"/>
        <v>230267.7</v>
      </c>
      <c r="AD112">
        <f>ROUND(((((ET112*1.25))-((EU112*1.25)))+AE112),2)</f>
        <v>15274.97</v>
      </c>
      <c r="AE112">
        <f>ROUND(((EU112*1.25)),2)</f>
        <v>1002.26</v>
      </c>
      <c r="AF112">
        <f>ROUND(((EV112*1.15)),2)</f>
        <v>1310.77</v>
      </c>
      <c r="AG112">
        <f t="shared" si="90"/>
        <v>0</v>
      </c>
      <c r="AH112">
        <f>((EW112*1.15))</f>
        <v>157.73399999999998</v>
      </c>
      <c r="AI112">
        <f>((EX112*1.25))</f>
        <v>67.112499999999997</v>
      </c>
      <c r="AJ112">
        <f t="shared" si="91"/>
        <v>0</v>
      </c>
      <c r="AK112">
        <v>243627.48</v>
      </c>
      <c r="AL112">
        <v>230267.7</v>
      </c>
      <c r="AM112">
        <v>12219.98</v>
      </c>
      <c r="AN112">
        <v>801.81</v>
      </c>
      <c r="AO112">
        <v>1139.8</v>
      </c>
      <c r="AP112">
        <v>0</v>
      </c>
      <c r="AQ112">
        <v>137.16</v>
      </c>
      <c r="AR112">
        <v>53.69</v>
      </c>
      <c r="AS112">
        <v>0</v>
      </c>
      <c r="AT112">
        <v>109</v>
      </c>
      <c r="AU112">
        <v>55.25</v>
      </c>
      <c r="AV112">
        <v>1</v>
      </c>
      <c r="AW112">
        <v>1</v>
      </c>
      <c r="AZ112">
        <v>1</v>
      </c>
      <c r="BA112">
        <v>39.11</v>
      </c>
      <c r="BB112">
        <v>12.95</v>
      </c>
      <c r="BC112">
        <v>8.9499999999999993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126</v>
      </c>
      <c r="BM112">
        <v>28001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39.11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109</v>
      </c>
      <c r="CA112">
        <v>65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509</v>
      </c>
      <c r="CO112">
        <v>0</v>
      </c>
      <c r="CP112">
        <f t="shared" si="92"/>
        <v>658341.73</v>
      </c>
      <c r="CQ112">
        <f t="shared" si="93"/>
        <v>2060895.915</v>
      </c>
      <c r="CR112">
        <f>((((ET112*1.25))*BB112-((EU112*1.25))*BS112)+AE112*BS112)</f>
        <v>197810.82847499999</v>
      </c>
      <c r="CS112">
        <f t="shared" si="94"/>
        <v>39198.388599999998</v>
      </c>
      <c r="CT112">
        <f t="shared" si="95"/>
        <v>51264.214699999997</v>
      </c>
      <c r="CU112">
        <f t="shared" si="96"/>
        <v>0</v>
      </c>
      <c r="CV112">
        <f t="shared" si="97"/>
        <v>157.73399999999998</v>
      </c>
      <c r="CW112">
        <f t="shared" si="98"/>
        <v>67.112499999999997</v>
      </c>
      <c r="CX112">
        <f t="shared" si="99"/>
        <v>0</v>
      </c>
      <c r="CY112">
        <f t="shared" si="100"/>
        <v>28102.205600000001</v>
      </c>
      <c r="CZ112">
        <f t="shared" si="101"/>
        <v>14244.4666</v>
      </c>
      <c r="DC112" t="s">
        <v>3</v>
      </c>
      <c r="DD112" t="s">
        <v>3</v>
      </c>
      <c r="DE112" t="s">
        <v>61</v>
      </c>
      <c r="DF112" t="s">
        <v>61</v>
      </c>
      <c r="DG112" t="s">
        <v>62</v>
      </c>
      <c r="DH112" t="s">
        <v>3</v>
      </c>
      <c r="DI112" t="s">
        <v>62</v>
      </c>
      <c r="DJ112" t="s">
        <v>61</v>
      </c>
      <c r="DK112" t="s">
        <v>3</v>
      </c>
      <c r="DL112" t="s">
        <v>3</v>
      </c>
      <c r="DM112" t="s">
        <v>63</v>
      </c>
      <c r="DN112">
        <v>0</v>
      </c>
      <c r="DO112">
        <v>0</v>
      </c>
      <c r="DP112">
        <v>1</v>
      </c>
      <c r="DQ112">
        <v>1</v>
      </c>
      <c r="DU112">
        <v>1007</v>
      </c>
      <c r="DV112" t="s">
        <v>31</v>
      </c>
      <c r="DW112" t="s">
        <v>31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140625085</v>
      </c>
      <c r="EF112">
        <v>2</v>
      </c>
      <c r="EG112" t="s">
        <v>23</v>
      </c>
      <c r="EH112">
        <v>22</v>
      </c>
      <c r="EI112" t="s">
        <v>24</v>
      </c>
      <c r="EJ112">
        <v>1</v>
      </c>
      <c r="EK112">
        <v>28001</v>
      </c>
      <c r="EL112" t="s">
        <v>24</v>
      </c>
      <c r="EM112" t="s">
        <v>25</v>
      </c>
      <c r="EO112" t="s">
        <v>64</v>
      </c>
      <c r="EQ112">
        <v>0</v>
      </c>
      <c r="ER112">
        <v>243627.48</v>
      </c>
      <c r="ES112">
        <v>230267.7</v>
      </c>
      <c r="ET112">
        <v>12219.98</v>
      </c>
      <c r="EU112">
        <v>801.81</v>
      </c>
      <c r="EV112">
        <v>1139.8</v>
      </c>
      <c r="EW112">
        <v>137.16</v>
      </c>
      <c r="EX112">
        <v>53.69</v>
      </c>
      <c r="EY112">
        <v>0</v>
      </c>
      <c r="FQ112">
        <v>0</v>
      </c>
      <c r="FR112">
        <f t="shared" si="76"/>
        <v>0</v>
      </c>
      <c r="FS112">
        <v>0</v>
      </c>
      <c r="FX112">
        <v>109</v>
      </c>
      <c r="FY112">
        <v>55.25</v>
      </c>
      <c r="GA112" t="s">
        <v>3</v>
      </c>
      <c r="GD112">
        <v>1</v>
      </c>
      <c r="GF112">
        <v>-2093395102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77"/>
        <v>0</v>
      </c>
      <c r="GM112">
        <f t="shared" si="102"/>
        <v>700688.41</v>
      </c>
      <c r="GN112">
        <f t="shared" si="103"/>
        <v>700688.41</v>
      </c>
      <c r="GO112">
        <f t="shared" si="104"/>
        <v>0</v>
      </c>
      <c r="GP112">
        <f t="shared" si="105"/>
        <v>0</v>
      </c>
      <c r="GR112">
        <v>0</v>
      </c>
      <c r="GS112">
        <v>3</v>
      </c>
      <c r="GT112">
        <v>0</v>
      </c>
      <c r="GU112" t="s">
        <v>3</v>
      </c>
      <c r="GV112">
        <f t="shared" si="106"/>
        <v>0</v>
      </c>
      <c r="GW112">
        <v>1</v>
      </c>
      <c r="GX112">
        <f t="shared" si="107"/>
        <v>0</v>
      </c>
      <c r="HA112">
        <v>0</v>
      </c>
      <c r="HB112">
        <v>0</v>
      </c>
      <c r="HC112">
        <f t="shared" si="108"/>
        <v>0</v>
      </c>
      <c r="HE112" t="s">
        <v>3</v>
      </c>
      <c r="HF112" t="s">
        <v>3</v>
      </c>
      <c r="HM112" t="s">
        <v>3</v>
      </c>
      <c r="HN112" t="s">
        <v>26</v>
      </c>
      <c r="HO112" t="s">
        <v>27</v>
      </c>
      <c r="HP112" t="s">
        <v>24</v>
      </c>
      <c r="HQ112" t="s">
        <v>24</v>
      </c>
      <c r="IK112">
        <v>0</v>
      </c>
    </row>
    <row r="113" spans="1:245" x14ac:dyDescent="0.2">
      <c r="A113">
        <v>18</v>
      </c>
      <c r="B113">
        <v>1</v>
      </c>
      <c r="C113">
        <v>130</v>
      </c>
      <c r="E113" t="s">
        <v>234</v>
      </c>
      <c r="F113" t="s">
        <v>128</v>
      </c>
      <c r="G113" t="s">
        <v>129</v>
      </c>
      <c r="H113" t="s">
        <v>130</v>
      </c>
      <c r="I113">
        <f>I112*J113</f>
        <v>-333.45</v>
      </c>
      <c r="J113">
        <v>-1170</v>
      </c>
      <c r="K113">
        <v>-1170</v>
      </c>
      <c r="O113">
        <f t="shared" si="78"/>
        <v>-587355.34</v>
      </c>
      <c r="P113">
        <f t="shared" si="79"/>
        <v>-587355.34</v>
      </c>
      <c r="Q113">
        <f t="shared" si="80"/>
        <v>0</v>
      </c>
      <c r="R113">
        <f t="shared" si="81"/>
        <v>0</v>
      </c>
      <c r="S113">
        <f t="shared" si="82"/>
        <v>0</v>
      </c>
      <c r="T113">
        <f t="shared" si="83"/>
        <v>0</v>
      </c>
      <c r="U113">
        <f t="shared" si="84"/>
        <v>0</v>
      </c>
      <c r="V113">
        <f t="shared" si="85"/>
        <v>0</v>
      </c>
      <c r="W113">
        <f t="shared" si="86"/>
        <v>0</v>
      </c>
      <c r="X113">
        <f t="shared" si="87"/>
        <v>0</v>
      </c>
      <c r="Y113">
        <f t="shared" si="88"/>
        <v>0</v>
      </c>
      <c r="AA113">
        <v>145691663</v>
      </c>
      <c r="AB113">
        <f t="shared" si="89"/>
        <v>196.81</v>
      </c>
      <c r="AC113">
        <f t="shared" si="109"/>
        <v>196.81</v>
      </c>
      <c r="AD113">
        <f>ROUND((((ET113)-(EU113))+AE113),2)</f>
        <v>0</v>
      </c>
      <c r="AE113">
        <f>ROUND((EU113),2)</f>
        <v>0</v>
      </c>
      <c r="AF113">
        <f>ROUND((EV113),2)</f>
        <v>0</v>
      </c>
      <c r="AG113">
        <f t="shared" si="90"/>
        <v>0</v>
      </c>
      <c r="AH113">
        <f>(EW113)</f>
        <v>0</v>
      </c>
      <c r="AI113">
        <f>(EX113)</f>
        <v>0</v>
      </c>
      <c r="AJ113">
        <f t="shared" si="91"/>
        <v>0</v>
      </c>
      <c r="AK113">
        <v>196.81</v>
      </c>
      <c r="AL113">
        <v>196.81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109</v>
      </c>
      <c r="AU113">
        <v>65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8.9499999999999993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131</v>
      </c>
      <c r="BM113">
        <v>28001</v>
      </c>
      <c r="BN113">
        <v>0</v>
      </c>
      <c r="BO113" t="s">
        <v>3</v>
      </c>
      <c r="BP113">
        <v>0</v>
      </c>
      <c r="BQ113">
        <v>2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109</v>
      </c>
      <c r="CA113">
        <v>65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2"/>
        <v>-587355.34</v>
      </c>
      <c r="CQ113">
        <f t="shared" si="93"/>
        <v>1761.4494999999999</v>
      </c>
      <c r="CR113">
        <f>(((ET113)*BB113-(EU113)*BS113)+AE113*BS113)</f>
        <v>0</v>
      </c>
      <c r="CS113">
        <f t="shared" si="94"/>
        <v>0</v>
      </c>
      <c r="CT113">
        <f t="shared" si="95"/>
        <v>0</v>
      </c>
      <c r="CU113">
        <f t="shared" si="96"/>
        <v>0</v>
      </c>
      <c r="CV113">
        <f t="shared" si="97"/>
        <v>0</v>
      </c>
      <c r="CW113">
        <f t="shared" si="98"/>
        <v>0</v>
      </c>
      <c r="CX113">
        <f t="shared" si="99"/>
        <v>0</v>
      </c>
      <c r="CY113">
        <f t="shared" si="100"/>
        <v>0</v>
      </c>
      <c r="CZ113">
        <f t="shared" si="101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130</v>
      </c>
      <c r="DW113" t="s">
        <v>130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140625085</v>
      </c>
      <c r="EF113">
        <v>2</v>
      </c>
      <c r="EG113" t="s">
        <v>23</v>
      </c>
      <c r="EH113">
        <v>22</v>
      </c>
      <c r="EI113" t="s">
        <v>24</v>
      </c>
      <c r="EJ113">
        <v>1</v>
      </c>
      <c r="EK113">
        <v>28001</v>
      </c>
      <c r="EL113" t="s">
        <v>24</v>
      </c>
      <c r="EM113" t="s">
        <v>25</v>
      </c>
      <c r="EO113" t="s">
        <v>3</v>
      </c>
      <c r="EQ113">
        <v>32768</v>
      </c>
      <c r="ER113">
        <v>196.81</v>
      </c>
      <c r="ES113">
        <v>196.81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76"/>
        <v>0</v>
      </c>
      <c r="FS113">
        <v>0</v>
      </c>
      <c r="FX113">
        <v>109</v>
      </c>
      <c r="FY113">
        <v>65</v>
      </c>
      <c r="GA113" t="s">
        <v>3</v>
      </c>
      <c r="GD113">
        <v>1</v>
      </c>
      <c r="GF113">
        <v>1212050643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77"/>
        <v>0</v>
      </c>
      <c r="GM113">
        <f t="shared" si="102"/>
        <v>-587355.34</v>
      </c>
      <c r="GN113">
        <f t="shared" si="103"/>
        <v>-587355.34</v>
      </c>
      <c r="GO113">
        <f t="shared" si="104"/>
        <v>0</v>
      </c>
      <c r="GP113">
        <f t="shared" si="105"/>
        <v>0</v>
      </c>
      <c r="GR113">
        <v>0</v>
      </c>
      <c r="GS113">
        <v>3</v>
      </c>
      <c r="GT113">
        <v>0</v>
      </c>
      <c r="GU113" t="s">
        <v>3</v>
      </c>
      <c r="GV113">
        <f t="shared" si="106"/>
        <v>0</v>
      </c>
      <c r="GW113">
        <v>1</v>
      </c>
      <c r="GX113">
        <f t="shared" si="107"/>
        <v>0</v>
      </c>
      <c r="HA113">
        <v>0</v>
      </c>
      <c r="HB113">
        <v>0</v>
      </c>
      <c r="HC113">
        <f t="shared" si="108"/>
        <v>0</v>
      </c>
      <c r="HE113" t="s">
        <v>3</v>
      </c>
      <c r="HF113" t="s">
        <v>3</v>
      </c>
      <c r="HM113" t="s">
        <v>3</v>
      </c>
      <c r="HN113" t="s">
        <v>26</v>
      </c>
      <c r="HO113" t="s">
        <v>27</v>
      </c>
      <c r="HP113" t="s">
        <v>24</v>
      </c>
      <c r="HQ113" t="s">
        <v>24</v>
      </c>
      <c r="IK113">
        <v>0</v>
      </c>
    </row>
    <row r="114" spans="1:245" x14ac:dyDescent="0.2">
      <c r="A114">
        <v>17</v>
      </c>
      <c r="B114">
        <v>1</v>
      </c>
      <c r="E114" t="s">
        <v>235</v>
      </c>
      <c r="F114" t="s">
        <v>133</v>
      </c>
      <c r="G114" s="63" t="s">
        <v>584</v>
      </c>
      <c r="H114" t="s">
        <v>130</v>
      </c>
      <c r="I114">
        <v>333.45</v>
      </c>
      <c r="J114">
        <v>0</v>
      </c>
      <c r="K114">
        <v>333.45</v>
      </c>
      <c r="O114">
        <f t="shared" si="78"/>
        <v>0</v>
      </c>
      <c r="P114">
        <f t="shared" si="79"/>
        <v>0</v>
      </c>
      <c r="Q114">
        <f t="shared" si="80"/>
        <v>0</v>
      </c>
      <c r="R114">
        <f t="shared" si="81"/>
        <v>0</v>
      </c>
      <c r="S114">
        <f t="shared" si="82"/>
        <v>0</v>
      </c>
      <c r="T114">
        <f t="shared" si="83"/>
        <v>0</v>
      </c>
      <c r="U114">
        <f t="shared" si="84"/>
        <v>0</v>
      </c>
      <c r="V114">
        <f t="shared" si="85"/>
        <v>0</v>
      </c>
      <c r="W114">
        <f t="shared" si="86"/>
        <v>0</v>
      </c>
      <c r="X114">
        <f t="shared" si="87"/>
        <v>0</v>
      </c>
      <c r="Y114">
        <f t="shared" si="88"/>
        <v>0</v>
      </c>
      <c r="AA114">
        <v>145691663</v>
      </c>
      <c r="AB114">
        <f t="shared" si="89"/>
        <v>0</v>
      </c>
      <c r="AC114">
        <f t="shared" si="109"/>
        <v>0</v>
      </c>
      <c r="AD114">
        <f>ROUND((((ET114)-(EU114))+AE114),2)</f>
        <v>0</v>
      </c>
      <c r="AE114">
        <f>ROUND((EU114),2)</f>
        <v>0</v>
      </c>
      <c r="AF114">
        <f>ROUND((EV114),2)</f>
        <v>0</v>
      </c>
      <c r="AG114">
        <f t="shared" si="90"/>
        <v>0</v>
      </c>
      <c r="AH114">
        <f>(EW114)</f>
        <v>0</v>
      </c>
      <c r="AI114">
        <f>(EX114)</f>
        <v>0</v>
      </c>
      <c r="AJ114">
        <f t="shared" si="91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8.9499999999999993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1100</v>
      </c>
      <c r="BN114">
        <v>0</v>
      </c>
      <c r="BO114" t="s">
        <v>3</v>
      </c>
      <c r="BP114">
        <v>0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2"/>
        <v>0</v>
      </c>
      <c r="CQ114">
        <f t="shared" si="93"/>
        <v>0</v>
      </c>
      <c r="CR114">
        <f>(((ET114)*BB114-(EU114)*BS114)+AE114*BS114)</f>
        <v>0</v>
      </c>
      <c r="CS114">
        <f t="shared" si="94"/>
        <v>0</v>
      </c>
      <c r="CT114">
        <f t="shared" si="95"/>
        <v>0</v>
      </c>
      <c r="CU114">
        <f t="shared" si="96"/>
        <v>0</v>
      </c>
      <c r="CV114">
        <f t="shared" si="97"/>
        <v>0</v>
      </c>
      <c r="CW114">
        <f t="shared" si="98"/>
        <v>0</v>
      </c>
      <c r="CX114">
        <f t="shared" si="99"/>
        <v>0</v>
      </c>
      <c r="CY114">
        <f t="shared" si="100"/>
        <v>0</v>
      </c>
      <c r="CZ114">
        <f t="shared" si="101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1007</v>
      </c>
      <c r="DV114" t="s">
        <v>130</v>
      </c>
      <c r="DW114" t="s">
        <v>130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140625274</v>
      </c>
      <c r="EF114">
        <v>8</v>
      </c>
      <c r="EG114" t="s">
        <v>73</v>
      </c>
      <c r="EH114">
        <v>0</v>
      </c>
      <c r="EI114" t="s">
        <v>3</v>
      </c>
      <c r="EJ114">
        <v>1</v>
      </c>
      <c r="EK114">
        <v>1100</v>
      </c>
      <c r="EL114" t="s">
        <v>74</v>
      </c>
      <c r="EM114" t="s">
        <v>75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f t="shared" si="76"/>
        <v>0</v>
      </c>
      <c r="FS114">
        <v>0</v>
      </c>
      <c r="FX114">
        <v>0</v>
      </c>
      <c r="FY114">
        <v>0</v>
      </c>
      <c r="GA114" t="s">
        <v>118</v>
      </c>
      <c r="GD114">
        <v>1</v>
      </c>
      <c r="GF114">
        <v>-23830537</v>
      </c>
      <c r="GG114">
        <v>2</v>
      </c>
      <c r="GH114">
        <v>0</v>
      </c>
      <c r="GI114">
        <v>4</v>
      </c>
      <c r="GJ114">
        <v>0</v>
      </c>
      <c r="GK114">
        <v>0</v>
      </c>
      <c r="GL114">
        <f t="shared" si="77"/>
        <v>0</v>
      </c>
      <c r="GM114">
        <f t="shared" si="102"/>
        <v>0</v>
      </c>
      <c r="GN114">
        <f t="shared" si="103"/>
        <v>0</v>
      </c>
      <c r="GO114">
        <f t="shared" si="104"/>
        <v>0</v>
      </c>
      <c r="GP114">
        <f t="shared" si="105"/>
        <v>0</v>
      </c>
      <c r="GR114">
        <v>0</v>
      </c>
      <c r="GS114">
        <v>4</v>
      </c>
      <c r="GT114">
        <v>0</v>
      </c>
      <c r="GU114" t="s">
        <v>3</v>
      </c>
      <c r="GV114">
        <f t="shared" si="106"/>
        <v>0</v>
      </c>
      <c r="GW114">
        <v>1</v>
      </c>
      <c r="GX114">
        <f t="shared" si="107"/>
        <v>0</v>
      </c>
      <c r="HA114">
        <v>0</v>
      </c>
      <c r="HB114">
        <v>0</v>
      </c>
      <c r="HC114">
        <f t="shared" si="108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ROW(SmtRes!A140)</f>
        <v>140</v>
      </c>
      <c r="D115">
        <f>ROW(EtalonRes!A169)</f>
        <v>169</v>
      </c>
      <c r="E115" t="s">
        <v>236</v>
      </c>
      <c r="F115" t="s">
        <v>135</v>
      </c>
      <c r="G115" t="s">
        <v>136</v>
      </c>
      <c r="H115" t="s">
        <v>21</v>
      </c>
      <c r="I115">
        <v>0.31</v>
      </c>
      <c r="J115">
        <v>0</v>
      </c>
      <c r="K115">
        <v>0.31</v>
      </c>
      <c r="O115">
        <f t="shared" si="78"/>
        <v>63087.7</v>
      </c>
      <c r="P115">
        <f t="shared" si="79"/>
        <v>0</v>
      </c>
      <c r="Q115">
        <f t="shared" si="80"/>
        <v>49270.11</v>
      </c>
      <c r="R115">
        <f t="shared" si="81"/>
        <v>8403.2099999999991</v>
      </c>
      <c r="S115">
        <f t="shared" si="82"/>
        <v>13817.59</v>
      </c>
      <c r="T115">
        <f t="shared" si="83"/>
        <v>0</v>
      </c>
      <c r="U115">
        <f t="shared" si="84"/>
        <v>43.671250000000001</v>
      </c>
      <c r="V115">
        <f t="shared" si="85"/>
        <v>15.131874999999999</v>
      </c>
      <c r="W115">
        <f t="shared" si="86"/>
        <v>0</v>
      </c>
      <c r="X115">
        <f t="shared" si="87"/>
        <v>24220.67</v>
      </c>
      <c r="Y115">
        <f t="shared" si="88"/>
        <v>12276.99</v>
      </c>
      <c r="AA115">
        <v>145691663</v>
      </c>
      <c r="AB115">
        <f t="shared" si="89"/>
        <v>13412.72</v>
      </c>
      <c r="AC115">
        <f t="shared" si="109"/>
        <v>0</v>
      </c>
      <c r="AD115">
        <f>ROUND(((((ET115*1.25))-((EU115*1.25)))+AE115),2)</f>
        <v>12273.04</v>
      </c>
      <c r="AE115">
        <f>ROUND(((EU115*1.25)),2)</f>
        <v>693.1</v>
      </c>
      <c r="AF115">
        <f>ROUND(((EV115*1.15)),2)</f>
        <v>1139.68</v>
      </c>
      <c r="AG115">
        <f t="shared" si="90"/>
        <v>0</v>
      </c>
      <c r="AH115">
        <f>((EW115*1.15))</f>
        <v>140.875</v>
      </c>
      <c r="AI115">
        <f>((EX115*1.25))</f>
        <v>48.8125</v>
      </c>
      <c r="AJ115">
        <f t="shared" si="91"/>
        <v>0</v>
      </c>
      <c r="AK115">
        <v>10809.46</v>
      </c>
      <c r="AL115">
        <v>0</v>
      </c>
      <c r="AM115">
        <v>9818.43</v>
      </c>
      <c r="AN115">
        <v>554.48</v>
      </c>
      <c r="AO115">
        <v>991.03</v>
      </c>
      <c r="AP115">
        <v>0</v>
      </c>
      <c r="AQ115">
        <v>122.5</v>
      </c>
      <c r="AR115">
        <v>39.049999999999997</v>
      </c>
      <c r="AS115">
        <v>0</v>
      </c>
      <c r="AT115">
        <v>109</v>
      </c>
      <c r="AU115">
        <v>55.25</v>
      </c>
      <c r="AV115">
        <v>1</v>
      </c>
      <c r="AW115">
        <v>1</v>
      </c>
      <c r="AZ115">
        <v>1</v>
      </c>
      <c r="BA115">
        <v>39.11</v>
      </c>
      <c r="BB115">
        <v>12.95</v>
      </c>
      <c r="BC115">
        <v>8.9499999999999993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137</v>
      </c>
      <c r="BM115">
        <v>28001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39.11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109</v>
      </c>
      <c r="CA115">
        <v>65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509</v>
      </c>
      <c r="CO115">
        <v>0</v>
      </c>
      <c r="CP115">
        <f t="shared" si="92"/>
        <v>63087.7</v>
      </c>
      <c r="CQ115">
        <f t="shared" si="93"/>
        <v>0</v>
      </c>
      <c r="CR115">
        <f>((((ET115*1.25))*BB115-((EU115*1.25))*BS115)+AE115*BS115)</f>
        <v>158935.83562500001</v>
      </c>
      <c r="CS115">
        <f t="shared" si="94"/>
        <v>27107.141</v>
      </c>
      <c r="CT115">
        <f t="shared" si="95"/>
        <v>44572.8848</v>
      </c>
      <c r="CU115">
        <f t="shared" si="96"/>
        <v>0</v>
      </c>
      <c r="CV115">
        <f t="shared" si="97"/>
        <v>140.875</v>
      </c>
      <c r="CW115">
        <f t="shared" si="98"/>
        <v>48.8125</v>
      </c>
      <c r="CX115">
        <f t="shared" si="99"/>
        <v>0</v>
      </c>
      <c r="CY115">
        <f t="shared" si="100"/>
        <v>24220.671999999999</v>
      </c>
      <c r="CZ115">
        <f t="shared" si="101"/>
        <v>12276.992</v>
      </c>
      <c r="DC115" t="s">
        <v>3</v>
      </c>
      <c r="DD115" t="s">
        <v>3</v>
      </c>
      <c r="DE115" t="s">
        <v>61</v>
      </c>
      <c r="DF115" t="s">
        <v>61</v>
      </c>
      <c r="DG115" t="s">
        <v>62</v>
      </c>
      <c r="DH115" t="s">
        <v>3</v>
      </c>
      <c r="DI115" t="s">
        <v>62</v>
      </c>
      <c r="DJ115" t="s">
        <v>61</v>
      </c>
      <c r="DK115" t="s">
        <v>3</v>
      </c>
      <c r="DL115" t="s">
        <v>3</v>
      </c>
      <c r="DM115" t="s">
        <v>63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21</v>
      </c>
      <c r="DW115" t="s">
        <v>21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140625085</v>
      </c>
      <c r="EF115">
        <v>2</v>
      </c>
      <c r="EG115" t="s">
        <v>23</v>
      </c>
      <c r="EH115">
        <v>22</v>
      </c>
      <c r="EI115" t="s">
        <v>24</v>
      </c>
      <c r="EJ115">
        <v>1</v>
      </c>
      <c r="EK115">
        <v>28001</v>
      </c>
      <c r="EL115" t="s">
        <v>24</v>
      </c>
      <c r="EM115" t="s">
        <v>25</v>
      </c>
      <c r="EO115" t="s">
        <v>64</v>
      </c>
      <c r="EQ115">
        <v>0</v>
      </c>
      <c r="ER115">
        <v>10809.46</v>
      </c>
      <c r="ES115">
        <v>0</v>
      </c>
      <c r="ET115">
        <v>9818.43</v>
      </c>
      <c r="EU115">
        <v>554.48</v>
      </c>
      <c r="EV115">
        <v>991.03</v>
      </c>
      <c r="EW115">
        <v>122.5</v>
      </c>
      <c r="EX115">
        <v>39.049999999999997</v>
      </c>
      <c r="EY115">
        <v>0</v>
      </c>
      <c r="FQ115">
        <v>0</v>
      </c>
      <c r="FR115">
        <f t="shared" si="76"/>
        <v>0</v>
      </c>
      <c r="FS115">
        <v>0</v>
      </c>
      <c r="FX115">
        <v>109</v>
      </c>
      <c r="FY115">
        <v>55.25</v>
      </c>
      <c r="GA115" t="s">
        <v>3</v>
      </c>
      <c r="GD115">
        <v>1</v>
      </c>
      <c r="GF115">
        <v>254799393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77"/>
        <v>0</v>
      </c>
      <c r="GM115">
        <f t="shared" si="102"/>
        <v>99585.36</v>
      </c>
      <c r="GN115">
        <f t="shared" si="103"/>
        <v>99585.36</v>
      </c>
      <c r="GO115">
        <f t="shared" si="104"/>
        <v>0</v>
      </c>
      <c r="GP115">
        <f t="shared" si="105"/>
        <v>0</v>
      </c>
      <c r="GR115">
        <v>0</v>
      </c>
      <c r="GS115">
        <v>3</v>
      </c>
      <c r="GT115">
        <v>0</v>
      </c>
      <c r="GU115" t="s">
        <v>3</v>
      </c>
      <c r="GV115">
        <f t="shared" si="106"/>
        <v>0</v>
      </c>
      <c r="GW115">
        <v>1</v>
      </c>
      <c r="GX115">
        <f t="shared" si="107"/>
        <v>0</v>
      </c>
      <c r="HA115">
        <v>0</v>
      </c>
      <c r="HB115">
        <v>0</v>
      </c>
      <c r="HC115">
        <f t="shared" si="108"/>
        <v>0</v>
      </c>
      <c r="HE115" t="s">
        <v>3</v>
      </c>
      <c r="HF115" t="s">
        <v>3</v>
      </c>
      <c r="HM115" t="s">
        <v>3</v>
      </c>
      <c r="HN115" t="s">
        <v>26</v>
      </c>
      <c r="HO115" t="s">
        <v>27</v>
      </c>
      <c r="HP115" t="s">
        <v>24</v>
      </c>
      <c r="HQ115" t="s">
        <v>24</v>
      </c>
      <c r="IK115">
        <v>0</v>
      </c>
    </row>
    <row r="117" spans="1:245" x14ac:dyDescent="0.2">
      <c r="A117" s="2">
        <v>51</v>
      </c>
      <c r="B117" s="2">
        <f>B88</f>
        <v>1</v>
      </c>
      <c r="C117" s="2">
        <f>A88</f>
        <v>4</v>
      </c>
      <c r="D117" s="2">
        <f>ROW(A88)</f>
        <v>88</v>
      </c>
      <c r="E117" s="2"/>
      <c r="F117" s="2" t="str">
        <f>IF(F88&lt;&gt;"",F88,"")</f>
        <v>Новый раздел</v>
      </c>
      <c r="G117" s="2" t="str">
        <f>IF(G88&lt;&gt;"",G88,"")</f>
        <v>Железнодорожный путь № 13 а  (тип рельса Р65)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116">ROUND(AB117,2)</f>
        <v>4231190.4400000004</v>
      </c>
      <c r="P117" s="2">
        <f t="shared" si="116"/>
        <v>3513131.94</v>
      </c>
      <c r="Q117" s="2">
        <f t="shared" si="116"/>
        <v>469452.74</v>
      </c>
      <c r="R117" s="2">
        <f t="shared" si="116"/>
        <v>96505.88</v>
      </c>
      <c r="S117" s="2">
        <f t="shared" si="116"/>
        <v>248605.76</v>
      </c>
      <c r="T117" s="2">
        <f t="shared" si="116"/>
        <v>0</v>
      </c>
      <c r="U117" s="2">
        <f>AH117</f>
        <v>760.93801600000006</v>
      </c>
      <c r="V117" s="2">
        <f>AI117</f>
        <v>191.957538</v>
      </c>
      <c r="W117" s="2">
        <f>ROUND(AJ117,2)</f>
        <v>0</v>
      </c>
      <c r="X117" s="2">
        <f>ROUND(AK117,2)</f>
        <v>373799.37</v>
      </c>
      <c r="Y117" s="2">
        <f>ROUND(AL117,2)</f>
        <v>200560.41</v>
      </c>
      <c r="Z117" s="2"/>
      <c r="AA117" s="2"/>
      <c r="AB117" s="2">
        <f>ROUND(SUMIF(AA92:AA115,"=145691663",O92:O115),2)</f>
        <v>4231190.4400000004</v>
      </c>
      <c r="AC117" s="2">
        <f>ROUND(SUMIF(AA92:AA115,"=145691663",P92:P115),2)</f>
        <v>3513131.94</v>
      </c>
      <c r="AD117" s="2">
        <f>ROUND(SUMIF(AA92:AA115,"=145691663",Q92:Q115),2)</f>
        <v>469452.74</v>
      </c>
      <c r="AE117" s="2">
        <f>ROUND(SUMIF(AA92:AA115,"=145691663",R92:R115),2)</f>
        <v>96505.88</v>
      </c>
      <c r="AF117" s="2">
        <f>ROUND(SUMIF(AA92:AA115,"=145691663",S92:S115),2)</f>
        <v>248605.76</v>
      </c>
      <c r="AG117" s="2">
        <f>ROUND(SUMIF(AA92:AA115,"=145691663",T92:T115),2)</f>
        <v>0</v>
      </c>
      <c r="AH117" s="2">
        <f>SUMIF(AA92:AA115,"=145691663",U92:U115)</f>
        <v>760.93801600000006</v>
      </c>
      <c r="AI117" s="2">
        <f>SUMIF(AA92:AA115,"=145691663",V92:V115)</f>
        <v>191.957538</v>
      </c>
      <c r="AJ117" s="2">
        <f>ROUND(SUMIF(AA92:AA115,"=145691663",W92:W115),2)</f>
        <v>0</v>
      </c>
      <c r="AK117" s="2">
        <f>ROUND(SUMIF(AA92:AA115,"=145691663",X92:X115),2)</f>
        <v>373799.37</v>
      </c>
      <c r="AL117" s="2">
        <f>ROUND(SUMIF(AA92:AA115,"=145691663",Y92:Y115),2)</f>
        <v>200560.41</v>
      </c>
      <c r="AM117" s="2"/>
      <c r="AN117" s="2"/>
      <c r="AO117" s="2">
        <f t="shared" ref="AO117:BD117" si="117">ROUND(BX117,2)</f>
        <v>0</v>
      </c>
      <c r="AP117" s="2">
        <f t="shared" si="117"/>
        <v>0</v>
      </c>
      <c r="AQ117" s="2">
        <f t="shared" si="117"/>
        <v>0</v>
      </c>
      <c r="AR117" s="2">
        <f t="shared" si="117"/>
        <v>4833607.9800000004</v>
      </c>
      <c r="AS117" s="2">
        <f t="shared" si="117"/>
        <v>4833607.9800000004</v>
      </c>
      <c r="AT117" s="2">
        <f t="shared" si="117"/>
        <v>0</v>
      </c>
      <c r="AU117" s="2">
        <f t="shared" si="117"/>
        <v>0</v>
      </c>
      <c r="AV117" s="2">
        <f t="shared" si="117"/>
        <v>3513131.94</v>
      </c>
      <c r="AW117" s="2">
        <f t="shared" si="117"/>
        <v>3513131.94</v>
      </c>
      <c r="AX117" s="2">
        <f t="shared" si="117"/>
        <v>0</v>
      </c>
      <c r="AY117" s="2">
        <f t="shared" si="117"/>
        <v>3513131.94</v>
      </c>
      <c r="AZ117" s="2">
        <f t="shared" si="117"/>
        <v>0</v>
      </c>
      <c r="BA117" s="2">
        <f t="shared" si="117"/>
        <v>0</v>
      </c>
      <c r="BB117" s="2">
        <f t="shared" si="117"/>
        <v>0</v>
      </c>
      <c r="BC117" s="2">
        <f t="shared" si="117"/>
        <v>0</v>
      </c>
      <c r="BD117" s="2">
        <f t="shared" si="117"/>
        <v>28057.759999999998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ROUND(SUMIF(AA92:AA115,"=145691663",FQ92:FQ115),2)</f>
        <v>0</v>
      </c>
      <c r="BY117" s="2">
        <f>ROUND(SUMIF(AA92:AA115,"=145691663",FR92:FR115),2)</f>
        <v>0</v>
      </c>
      <c r="BZ117" s="2">
        <f>ROUND(SUMIF(AA92:AA115,"=145691663",GL92:GL115),2)</f>
        <v>0</v>
      </c>
      <c r="CA117" s="2">
        <f>ROUND(SUMIF(AA92:AA115,"=145691663",GM92:GM115),2)</f>
        <v>4833607.9800000004</v>
      </c>
      <c r="CB117" s="2">
        <f>ROUND(SUMIF(AA92:AA115,"=145691663",GN92:GN115),2)</f>
        <v>4833607.9800000004</v>
      </c>
      <c r="CC117" s="2">
        <f>ROUND(SUMIF(AA92:AA115,"=145691663",GO92:GO115),2)</f>
        <v>0</v>
      </c>
      <c r="CD117" s="2">
        <f>ROUND(SUMIF(AA92:AA115,"=145691663",GP92:GP115),2)</f>
        <v>0</v>
      </c>
      <c r="CE117" s="2">
        <f>AC117-BX117</f>
        <v>3513131.94</v>
      </c>
      <c r="CF117" s="2">
        <f>AC117-BY117</f>
        <v>3513131.94</v>
      </c>
      <c r="CG117" s="2">
        <f>BX117-BZ117</f>
        <v>0</v>
      </c>
      <c r="CH117" s="2">
        <f>AC117-BX117-BY117+BZ117</f>
        <v>3513131.94</v>
      </c>
      <c r="CI117" s="2">
        <f>BY117-BZ117</f>
        <v>0</v>
      </c>
      <c r="CJ117" s="2">
        <f>ROUND(SUMIF(AA92:AA115,"=145691663",GX92:GX115),2)</f>
        <v>0</v>
      </c>
      <c r="CK117" s="2">
        <f>ROUND(SUMIF(AA92:AA115,"=145691663",GY92:GY115),2)</f>
        <v>0</v>
      </c>
      <c r="CL117" s="2">
        <f>ROUND(SUMIF(AA92:AA115,"=145691663",GZ92:GZ115),2)</f>
        <v>0</v>
      </c>
      <c r="CM117" s="2">
        <f>ROUND(SUMIF(AA92:AA115,"=145691663",HD92:HD115),2)</f>
        <v>28057.759999999998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4231190.4400000004</v>
      </c>
      <c r="G119" s="4" t="s">
        <v>151</v>
      </c>
      <c r="H119" s="4" t="s">
        <v>152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4231190.4400000004</v>
      </c>
      <c r="X119" s="4">
        <v>1</v>
      </c>
      <c r="Y119" s="4">
        <v>4231190.4400000004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3513131.94</v>
      </c>
      <c r="G120" s="4" t="s">
        <v>153</v>
      </c>
      <c r="H120" s="4" t="s">
        <v>154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3513131.94</v>
      </c>
      <c r="X120" s="4">
        <v>1</v>
      </c>
      <c r="Y120" s="4">
        <v>3513131.94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155</v>
      </c>
      <c r="H121" s="4" t="s">
        <v>156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3513131.94</v>
      </c>
      <c r="G122" s="4" t="s">
        <v>157</v>
      </c>
      <c r="H122" s="4" t="s">
        <v>158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3513131.94</v>
      </c>
      <c r="X122" s="4">
        <v>1</v>
      </c>
      <c r="Y122" s="4">
        <v>3513131.94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3513131.94</v>
      </c>
      <c r="G123" s="4" t="s">
        <v>159</v>
      </c>
      <c r="H123" s="4" t="s">
        <v>160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3513131.94</v>
      </c>
      <c r="X123" s="4">
        <v>1</v>
      </c>
      <c r="Y123" s="4">
        <v>3513131.94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161</v>
      </c>
      <c r="H124" s="4" t="s">
        <v>162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3513131.94</v>
      </c>
      <c r="G125" s="4" t="s">
        <v>163</v>
      </c>
      <c r="H125" s="4" t="s">
        <v>164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3513131.94</v>
      </c>
      <c r="X125" s="4">
        <v>1</v>
      </c>
      <c r="Y125" s="4">
        <v>3513131.94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165</v>
      </c>
      <c r="H126" s="4" t="s">
        <v>166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167</v>
      </c>
      <c r="H127" s="4" t="s">
        <v>168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169</v>
      </c>
      <c r="H128" s="4" t="s">
        <v>170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469452.74</v>
      </c>
      <c r="G129" s="4" t="s">
        <v>171</v>
      </c>
      <c r="H129" s="4" t="s">
        <v>172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469452.74</v>
      </c>
      <c r="X129" s="4">
        <v>1</v>
      </c>
      <c r="Y129" s="4">
        <v>469452.74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173</v>
      </c>
      <c r="H130" s="4" t="s">
        <v>174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96505.88</v>
      </c>
      <c r="G131" s="4" t="s">
        <v>175</v>
      </c>
      <c r="H131" s="4" t="s">
        <v>176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96505.88</v>
      </c>
      <c r="X131" s="4">
        <v>1</v>
      </c>
      <c r="Y131" s="4">
        <v>96505.88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248605.76</v>
      </c>
      <c r="G132" s="4" t="s">
        <v>177</v>
      </c>
      <c r="H132" s="4" t="s">
        <v>178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248605.76</v>
      </c>
      <c r="X132" s="4">
        <v>1</v>
      </c>
      <c r="Y132" s="4">
        <v>248605.76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179</v>
      </c>
      <c r="H133" s="4" t="s">
        <v>180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4833607.9800000004</v>
      </c>
      <c r="G134" s="4" t="s">
        <v>181</v>
      </c>
      <c r="H134" s="4" t="s">
        <v>182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4833607.9800000004</v>
      </c>
      <c r="X134" s="4">
        <v>1</v>
      </c>
      <c r="Y134" s="4">
        <v>4833607.9800000004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183</v>
      </c>
      <c r="H135" s="4" t="s">
        <v>184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185</v>
      </c>
      <c r="H136" s="4" t="s">
        <v>186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187</v>
      </c>
      <c r="H137" s="4" t="s">
        <v>188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189</v>
      </c>
      <c r="H138" s="4" t="s">
        <v>190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760.93801600000006</v>
      </c>
      <c r="G139" s="4" t="s">
        <v>191</v>
      </c>
      <c r="H139" s="4" t="s">
        <v>192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760.93801600000006</v>
      </c>
      <c r="X139" s="4">
        <v>1</v>
      </c>
      <c r="Y139" s="4">
        <v>760.93801600000006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191.957538</v>
      </c>
      <c r="G140" s="4" t="s">
        <v>193</v>
      </c>
      <c r="H140" s="4" t="s">
        <v>194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191.957538</v>
      </c>
      <c r="X140" s="4">
        <v>1</v>
      </c>
      <c r="Y140" s="4">
        <v>191.957538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195</v>
      </c>
      <c r="H141" s="4" t="s">
        <v>196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28057.759999999998</v>
      </c>
      <c r="G142" s="4" t="s">
        <v>197</v>
      </c>
      <c r="H142" s="4" t="s">
        <v>198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28057.759999999998</v>
      </c>
      <c r="X142" s="4">
        <v>1</v>
      </c>
      <c r="Y142" s="4">
        <v>28057.759999999998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373799.37</v>
      </c>
      <c r="G143" s="4" t="s">
        <v>199</v>
      </c>
      <c r="H143" s="4" t="s">
        <v>200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373799.37</v>
      </c>
      <c r="X143" s="4">
        <v>1</v>
      </c>
      <c r="Y143" s="4">
        <v>373799.37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200560.41</v>
      </c>
      <c r="G144" s="4" t="s">
        <v>201</v>
      </c>
      <c r="H144" s="4" t="s">
        <v>202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200560.41</v>
      </c>
      <c r="X144" s="4">
        <v>1</v>
      </c>
      <c r="Y144" s="4">
        <v>200560.41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4833607.9800000004</v>
      </c>
      <c r="G145" s="4" t="s">
        <v>203</v>
      </c>
      <c r="H145" s="4" t="s">
        <v>204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4833607.9800000004</v>
      </c>
      <c r="X145" s="4">
        <v>1</v>
      </c>
      <c r="Y145" s="4">
        <v>4833607.9800000004</v>
      </c>
      <c r="Z145" s="4"/>
      <c r="AA145" s="4"/>
      <c r="AB145" s="4"/>
    </row>
    <row r="147" spans="1:245" x14ac:dyDescent="0.2">
      <c r="A147" s="1">
        <v>4</v>
      </c>
      <c r="B147" s="1">
        <v>1</v>
      </c>
      <c r="C147" s="1"/>
      <c r="D147" s="1">
        <f>ROW(A181)</f>
        <v>181</v>
      </c>
      <c r="E147" s="1"/>
      <c r="F147" s="1" t="s">
        <v>17</v>
      </c>
      <c r="G147" s="1" t="s">
        <v>237</v>
      </c>
      <c r="H147" s="1" t="s">
        <v>3</v>
      </c>
      <c r="I147" s="1">
        <v>0</v>
      </c>
      <c r="J147" s="1"/>
      <c r="K147" s="1">
        <v>0</v>
      </c>
      <c r="L147" s="1"/>
      <c r="M147" s="1" t="s">
        <v>3</v>
      </c>
      <c r="N147" s="1"/>
      <c r="O147" s="1"/>
      <c r="P147" s="1"/>
      <c r="Q147" s="1"/>
      <c r="R147" s="1"/>
      <c r="S147" s="1">
        <v>0</v>
      </c>
      <c r="T147" s="1"/>
      <c r="U147" s="1" t="s">
        <v>3</v>
      </c>
      <c r="V147" s="1">
        <v>2</v>
      </c>
      <c r="W147" s="1"/>
      <c r="X147" s="1"/>
      <c r="Y147" s="1"/>
      <c r="Z147" s="1"/>
      <c r="AA147" s="1"/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3</v>
      </c>
      <c r="AH147" s="1"/>
      <c r="AI147" s="1"/>
      <c r="AJ147" s="1"/>
      <c r="AK147" s="1"/>
      <c r="AL147" s="1"/>
      <c r="AM147" s="1"/>
      <c r="AN147" s="1"/>
      <c r="AO147" s="1"/>
      <c r="AP147" s="1" t="s">
        <v>3</v>
      </c>
      <c r="AQ147" s="1" t="s">
        <v>3</v>
      </c>
      <c r="AR147" s="1" t="s">
        <v>3</v>
      </c>
      <c r="AS147" s="1"/>
      <c r="AT147" s="1"/>
      <c r="AU147" s="1"/>
      <c r="AV147" s="1"/>
      <c r="AW147" s="1"/>
      <c r="AX147" s="1"/>
      <c r="AY147" s="1"/>
      <c r="AZ147" s="1" t="s">
        <v>3</v>
      </c>
      <c r="BA147" s="1"/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3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3</v>
      </c>
      <c r="BO147" s="1" t="s">
        <v>3</v>
      </c>
      <c r="BP147" s="1" t="s">
        <v>3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118">B181</f>
        <v>1</v>
      </c>
      <c r="C149" s="2">
        <f t="shared" si="118"/>
        <v>4</v>
      </c>
      <c r="D149" s="2">
        <f t="shared" si="118"/>
        <v>147</v>
      </c>
      <c r="E149" s="2">
        <f t="shared" si="118"/>
        <v>0</v>
      </c>
      <c r="F149" s="2" t="str">
        <f t="shared" si="118"/>
        <v>Новый раздел</v>
      </c>
      <c r="G149" s="2" t="str">
        <f t="shared" si="118"/>
        <v>Железнодорожный путь № 14 (тип рельса Р65)</v>
      </c>
      <c r="H149" s="2"/>
      <c r="I149" s="2"/>
      <c r="J149" s="2"/>
      <c r="K149" s="2"/>
      <c r="L149" s="2"/>
      <c r="M149" s="2"/>
      <c r="N149" s="2"/>
      <c r="O149" s="2">
        <f t="shared" ref="O149:AT149" si="119">O181</f>
        <v>2599068.69</v>
      </c>
      <c r="P149" s="2">
        <f t="shared" si="119"/>
        <v>2202912.62</v>
      </c>
      <c r="Q149" s="2">
        <f t="shared" si="119"/>
        <v>212159.98</v>
      </c>
      <c r="R149" s="2">
        <f t="shared" si="119"/>
        <v>45422.52</v>
      </c>
      <c r="S149" s="2">
        <f t="shared" si="119"/>
        <v>183996.09</v>
      </c>
      <c r="T149" s="2">
        <f t="shared" si="119"/>
        <v>0</v>
      </c>
      <c r="U149" s="2">
        <f t="shared" si="119"/>
        <v>580.70764199999996</v>
      </c>
      <c r="V149" s="2">
        <f t="shared" si="119"/>
        <v>89.094792499999997</v>
      </c>
      <c r="W149" s="2">
        <f t="shared" si="119"/>
        <v>0</v>
      </c>
      <c r="X149" s="2">
        <f t="shared" si="119"/>
        <v>248629.05</v>
      </c>
      <c r="Y149" s="2">
        <f t="shared" si="119"/>
        <v>135152.43</v>
      </c>
      <c r="Z149" s="2">
        <f t="shared" si="119"/>
        <v>0</v>
      </c>
      <c r="AA149" s="2">
        <f t="shared" si="119"/>
        <v>0</v>
      </c>
      <c r="AB149" s="2">
        <f t="shared" si="119"/>
        <v>2599068.69</v>
      </c>
      <c r="AC149" s="2">
        <f t="shared" si="119"/>
        <v>2202912.62</v>
      </c>
      <c r="AD149" s="2">
        <f t="shared" si="119"/>
        <v>212159.98</v>
      </c>
      <c r="AE149" s="2">
        <f t="shared" si="119"/>
        <v>45422.52</v>
      </c>
      <c r="AF149" s="2">
        <f t="shared" si="119"/>
        <v>183996.09</v>
      </c>
      <c r="AG149" s="2">
        <f t="shared" si="119"/>
        <v>0</v>
      </c>
      <c r="AH149" s="2">
        <f t="shared" si="119"/>
        <v>580.70764199999996</v>
      </c>
      <c r="AI149" s="2">
        <f t="shared" si="119"/>
        <v>89.094792499999997</v>
      </c>
      <c r="AJ149" s="2">
        <f t="shared" si="119"/>
        <v>0</v>
      </c>
      <c r="AK149" s="2">
        <f t="shared" si="119"/>
        <v>248629.05</v>
      </c>
      <c r="AL149" s="2">
        <f t="shared" si="119"/>
        <v>135152.43</v>
      </c>
      <c r="AM149" s="2">
        <f t="shared" si="119"/>
        <v>0</v>
      </c>
      <c r="AN149" s="2">
        <f t="shared" si="119"/>
        <v>0</v>
      </c>
      <c r="AO149" s="2">
        <f t="shared" si="119"/>
        <v>0</v>
      </c>
      <c r="AP149" s="2">
        <f t="shared" si="119"/>
        <v>0</v>
      </c>
      <c r="AQ149" s="2">
        <f t="shared" si="119"/>
        <v>0</v>
      </c>
      <c r="AR149" s="2">
        <f t="shared" si="119"/>
        <v>3002535.63</v>
      </c>
      <c r="AS149" s="2">
        <f t="shared" si="119"/>
        <v>3002535.63</v>
      </c>
      <c r="AT149" s="2">
        <f t="shared" si="119"/>
        <v>0</v>
      </c>
      <c r="AU149" s="2">
        <f t="shared" ref="AU149:BZ149" si="120">AU181</f>
        <v>0</v>
      </c>
      <c r="AV149" s="2">
        <f t="shared" si="120"/>
        <v>2202912.62</v>
      </c>
      <c r="AW149" s="2">
        <f t="shared" si="120"/>
        <v>2202912.62</v>
      </c>
      <c r="AX149" s="2">
        <f t="shared" si="120"/>
        <v>0</v>
      </c>
      <c r="AY149" s="2">
        <f t="shared" si="120"/>
        <v>2202912.62</v>
      </c>
      <c r="AZ149" s="2">
        <f t="shared" si="120"/>
        <v>0</v>
      </c>
      <c r="BA149" s="2">
        <f t="shared" si="120"/>
        <v>0</v>
      </c>
      <c r="BB149" s="2">
        <f t="shared" si="120"/>
        <v>0</v>
      </c>
      <c r="BC149" s="2">
        <f t="shared" si="120"/>
        <v>0</v>
      </c>
      <c r="BD149" s="2">
        <f t="shared" si="120"/>
        <v>19685.46</v>
      </c>
      <c r="BE149" s="2">
        <f t="shared" si="120"/>
        <v>0</v>
      </c>
      <c r="BF149" s="2">
        <f t="shared" si="120"/>
        <v>0</v>
      </c>
      <c r="BG149" s="2">
        <f t="shared" si="120"/>
        <v>0</v>
      </c>
      <c r="BH149" s="2">
        <f t="shared" si="120"/>
        <v>0</v>
      </c>
      <c r="BI149" s="2">
        <f t="shared" si="120"/>
        <v>0</v>
      </c>
      <c r="BJ149" s="2">
        <f t="shared" si="120"/>
        <v>0</v>
      </c>
      <c r="BK149" s="2">
        <f t="shared" si="120"/>
        <v>0</v>
      </c>
      <c r="BL149" s="2">
        <f t="shared" si="120"/>
        <v>0</v>
      </c>
      <c r="BM149" s="2">
        <f t="shared" si="120"/>
        <v>0</v>
      </c>
      <c r="BN149" s="2">
        <f t="shared" si="120"/>
        <v>0</v>
      </c>
      <c r="BO149" s="2">
        <f t="shared" si="120"/>
        <v>0</v>
      </c>
      <c r="BP149" s="2">
        <f t="shared" si="120"/>
        <v>0</v>
      </c>
      <c r="BQ149" s="2">
        <f t="shared" si="120"/>
        <v>0</v>
      </c>
      <c r="BR149" s="2">
        <f t="shared" si="120"/>
        <v>0</v>
      </c>
      <c r="BS149" s="2">
        <f t="shared" si="120"/>
        <v>0</v>
      </c>
      <c r="BT149" s="2">
        <f t="shared" si="120"/>
        <v>0</v>
      </c>
      <c r="BU149" s="2">
        <f t="shared" si="120"/>
        <v>0</v>
      </c>
      <c r="BV149" s="2">
        <f t="shared" si="120"/>
        <v>0</v>
      </c>
      <c r="BW149" s="2">
        <f t="shared" si="120"/>
        <v>0</v>
      </c>
      <c r="BX149" s="2">
        <f t="shared" si="120"/>
        <v>0</v>
      </c>
      <c r="BY149" s="2">
        <f t="shared" si="120"/>
        <v>0</v>
      </c>
      <c r="BZ149" s="2">
        <f t="shared" si="120"/>
        <v>0</v>
      </c>
      <c r="CA149" s="2">
        <f t="shared" ref="CA149:DF149" si="121">CA181</f>
        <v>3002535.63</v>
      </c>
      <c r="CB149" s="2">
        <f t="shared" si="121"/>
        <v>3002535.63</v>
      </c>
      <c r="CC149" s="2">
        <f t="shared" si="121"/>
        <v>0</v>
      </c>
      <c r="CD149" s="2">
        <f t="shared" si="121"/>
        <v>0</v>
      </c>
      <c r="CE149" s="2">
        <f t="shared" si="121"/>
        <v>2202912.62</v>
      </c>
      <c r="CF149" s="2">
        <f t="shared" si="121"/>
        <v>2202912.62</v>
      </c>
      <c r="CG149" s="2">
        <f t="shared" si="121"/>
        <v>0</v>
      </c>
      <c r="CH149" s="2">
        <f t="shared" si="121"/>
        <v>2202912.62</v>
      </c>
      <c r="CI149" s="2">
        <f t="shared" si="121"/>
        <v>0</v>
      </c>
      <c r="CJ149" s="2">
        <f t="shared" si="121"/>
        <v>0</v>
      </c>
      <c r="CK149" s="2">
        <f t="shared" si="121"/>
        <v>0</v>
      </c>
      <c r="CL149" s="2">
        <f t="shared" si="121"/>
        <v>0</v>
      </c>
      <c r="CM149" s="2">
        <f t="shared" si="121"/>
        <v>19685.46</v>
      </c>
      <c r="CN149" s="2">
        <f t="shared" si="121"/>
        <v>0</v>
      </c>
      <c r="CO149" s="2">
        <f t="shared" si="121"/>
        <v>0</v>
      </c>
      <c r="CP149" s="2">
        <f t="shared" si="121"/>
        <v>0</v>
      </c>
      <c r="CQ149" s="2">
        <f t="shared" si="121"/>
        <v>0</v>
      </c>
      <c r="CR149" s="2">
        <f t="shared" si="121"/>
        <v>0</v>
      </c>
      <c r="CS149" s="2">
        <f t="shared" si="121"/>
        <v>0</v>
      </c>
      <c r="CT149" s="2">
        <f t="shared" si="121"/>
        <v>0</v>
      </c>
      <c r="CU149" s="2">
        <f t="shared" si="121"/>
        <v>0</v>
      </c>
      <c r="CV149" s="2">
        <f t="shared" si="121"/>
        <v>0</v>
      </c>
      <c r="CW149" s="2">
        <f t="shared" si="121"/>
        <v>0</v>
      </c>
      <c r="CX149" s="2">
        <f t="shared" si="121"/>
        <v>0</v>
      </c>
      <c r="CY149" s="2">
        <f t="shared" si="121"/>
        <v>0</v>
      </c>
      <c r="CZ149" s="2">
        <f t="shared" si="121"/>
        <v>0</v>
      </c>
      <c r="DA149" s="2">
        <f t="shared" si="121"/>
        <v>0</v>
      </c>
      <c r="DB149" s="2">
        <f t="shared" si="121"/>
        <v>0</v>
      </c>
      <c r="DC149" s="2">
        <f t="shared" si="121"/>
        <v>0</v>
      </c>
      <c r="DD149" s="2">
        <f t="shared" si="121"/>
        <v>0</v>
      </c>
      <c r="DE149" s="2">
        <f t="shared" si="121"/>
        <v>0</v>
      </c>
      <c r="DF149" s="2">
        <f t="shared" si="121"/>
        <v>0</v>
      </c>
      <c r="DG149" s="3">
        <f t="shared" ref="DG149:EL149" si="122">DG181</f>
        <v>0</v>
      </c>
      <c r="DH149" s="3">
        <f t="shared" si="122"/>
        <v>0</v>
      </c>
      <c r="DI149" s="3">
        <f t="shared" si="122"/>
        <v>0</v>
      </c>
      <c r="DJ149" s="3">
        <f t="shared" si="122"/>
        <v>0</v>
      </c>
      <c r="DK149" s="3">
        <f t="shared" si="122"/>
        <v>0</v>
      </c>
      <c r="DL149" s="3">
        <f t="shared" si="122"/>
        <v>0</v>
      </c>
      <c r="DM149" s="3">
        <f t="shared" si="122"/>
        <v>0</v>
      </c>
      <c r="DN149" s="3">
        <f t="shared" si="122"/>
        <v>0</v>
      </c>
      <c r="DO149" s="3">
        <f t="shared" si="122"/>
        <v>0</v>
      </c>
      <c r="DP149" s="3">
        <f t="shared" si="122"/>
        <v>0</v>
      </c>
      <c r="DQ149" s="3">
        <f t="shared" si="122"/>
        <v>0</v>
      </c>
      <c r="DR149" s="3">
        <f t="shared" si="122"/>
        <v>0</v>
      </c>
      <c r="DS149" s="3">
        <f t="shared" si="122"/>
        <v>0</v>
      </c>
      <c r="DT149" s="3">
        <f t="shared" si="122"/>
        <v>0</v>
      </c>
      <c r="DU149" s="3">
        <f t="shared" si="122"/>
        <v>0</v>
      </c>
      <c r="DV149" s="3">
        <f t="shared" si="122"/>
        <v>0</v>
      </c>
      <c r="DW149" s="3">
        <f t="shared" si="122"/>
        <v>0</v>
      </c>
      <c r="DX149" s="3">
        <f t="shared" si="122"/>
        <v>0</v>
      </c>
      <c r="DY149" s="3">
        <f t="shared" si="122"/>
        <v>0</v>
      </c>
      <c r="DZ149" s="3">
        <f t="shared" si="122"/>
        <v>0</v>
      </c>
      <c r="EA149" s="3">
        <f t="shared" si="122"/>
        <v>0</v>
      </c>
      <c r="EB149" s="3">
        <f t="shared" si="122"/>
        <v>0</v>
      </c>
      <c r="EC149" s="3">
        <f t="shared" si="122"/>
        <v>0</v>
      </c>
      <c r="ED149" s="3">
        <f t="shared" si="122"/>
        <v>0</v>
      </c>
      <c r="EE149" s="3">
        <f t="shared" si="122"/>
        <v>0</v>
      </c>
      <c r="EF149" s="3">
        <f t="shared" si="122"/>
        <v>0</v>
      </c>
      <c r="EG149" s="3">
        <f t="shared" si="122"/>
        <v>0</v>
      </c>
      <c r="EH149" s="3">
        <f t="shared" si="122"/>
        <v>0</v>
      </c>
      <c r="EI149" s="3">
        <f t="shared" si="122"/>
        <v>0</v>
      </c>
      <c r="EJ149" s="3">
        <f t="shared" si="122"/>
        <v>0</v>
      </c>
      <c r="EK149" s="3">
        <f t="shared" si="122"/>
        <v>0</v>
      </c>
      <c r="EL149" s="3">
        <f t="shared" si="122"/>
        <v>0</v>
      </c>
      <c r="EM149" s="3">
        <f t="shared" ref="EM149:FR149" si="123">EM181</f>
        <v>0</v>
      </c>
      <c r="EN149" s="3">
        <f t="shared" si="123"/>
        <v>0</v>
      </c>
      <c r="EO149" s="3">
        <f t="shared" si="123"/>
        <v>0</v>
      </c>
      <c r="EP149" s="3">
        <f t="shared" si="123"/>
        <v>0</v>
      </c>
      <c r="EQ149" s="3">
        <f t="shared" si="123"/>
        <v>0</v>
      </c>
      <c r="ER149" s="3">
        <f t="shared" si="123"/>
        <v>0</v>
      </c>
      <c r="ES149" s="3">
        <f t="shared" si="123"/>
        <v>0</v>
      </c>
      <c r="ET149" s="3">
        <f t="shared" si="123"/>
        <v>0</v>
      </c>
      <c r="EU149" s="3">
        <f t="shared" si="123"/>
        <v>0</v>
      </c>
      <c r="EV149" s="3">
        <f t="shared" si="123"/>
        <v>0</v>
      </c>
      <c r="EW149" s="3">
        <f t="shared" si="123"/>
        <v>0</v>
      </c>
      <c r="EX149" s="3">
        <f t="shared" si="123"/>
        <v>0</v>
      </c>
      <c r="EY149" s="3">
        <f t="shared" si="123"/>
        <v>0</v>
      </c>
      <c r="EZ149" s="3">
        <f t="shared" si="123"/>
        <v>0</v>
      </c>
      <c r="FA149" s="3">
        <f t="shared" si="123"/>
        <v>0</v>
      </c>
      <c r="FB149" s="3">
        <f t="shared" si="123"/>
        <v>0</v>
      </c>
      <c r="FC149" s="3">
        <f t="shared" si="123"/>
        <v>0</v>
      </c>
      <c r="FD149" s="3">
        <f t="shared" si="123"/>
        <v>0</v>
      </c>
      <c r="FE149" s="3">
        <f t="shared" si="123"/>
        <v>0</v>
      </c>
      <c r="FF149" s="3">
        <f t="shared" si="123"/>
        <v>0</v>
      </c>
      <c r="FG149" s="3">
        <f t="shared" si="123"/>
        <v>0</v>
      </c>
      <c r="FH149" s="3">
        <f t="shared" si="123"/>
        <v>0</v>
      </c>
      <c r="FI149" s="3">
        <f t="shared" si="123"/>
        <v>0</v>
      </c>
      <c r="FJ149" s="3">
        <f t="shared" si="123"/>
        <v>0</v>
      </c>
      <c r="FK149" s="3">
        <f t="shared" si="123"/>
        <v>0</v>
      </c>
      <c r="FL149" s="3">
        <f t="shared" si="123"/>
        <v>0</v>
      </c>
      <c r="FM149" s="3">
        <f t="shared" si="123"/>
        <v>0</v>
      </c>
      <c r="FN149" s="3">
        <f t="shared" si="123"/>
        <v>0</v>
      </c>
      <c r="FO149" s="3">
        <f t="shared" si="123"/>
        <v>0</v>
      </c>
      <c r="FP149" s="3">
        <f t="shared" si="123"/>
        <v>0</v>
      </c>
      <c r="FQ149" s="3">
        <f t="shared" si="123"/>
        <v>0</v>
      </c>
      <c r="FR149" s="3">
        <f t="shared" si="123"/>
        <v>0</v>
      </c>
      <c r="FS149" s="3">
        <f t="shared" ref="FS149:GX149" si="124">FS181</f>
        <v>0</v>
      </c>
      <c r="FT149" s="3">
        <f t="shared" si="124"/>
        <v>0</v>
      </c>
      <c r="FU149" s="3">
        <f t="shared" si="124"/>
        <v>0</v>
      </c>
      <c r="FV149" s="3">
        <f t="shared" si="124"/>
        <v>0</v>
      </c>
      <c r="FW149" s="3">
        <f t="shared" si="124"/>
        <v>0</v>
      </c>
      <c r="FX149" s="3">
        <f t="shared" si="124"/>
        <v>0</v>
      </c>
      <c r="FY149" s="3">
        <f t="shared" si="124"/>
        <v>0</v>
      </c>
      <c r="FZ149" s="3">
        <f t="shared" si="124"/>
        <v>0</v>
      </c>
      <c r="GA149" s="3">
        <f t="shared" si="124"/>
        <v>0</v>
      </c>
      <c r="GB149" s="3">
        <f t="shared" si="124"/>
        <v>0</v>
      </c>
      <c r="GC149" s="3">
        <f t="shared" si="124"/>
        <v>0</v>
      </c>
      <c r="GD149" s="3">
        <f t="shared" si="124"/>
        <v>0</v>
      </c>
      <c r="GE149" s="3">
        <f t="shared" si="124"/>
        <v>0</v>
      </c>
      <c r="GF149" s="3">
        <f t="shared" si="124"/>
        <v>0</v>
      </c>
      <c r="GG149" s="3">
        <f t="shared" si="124"/>
        <v>0</v>
      </c>
      <c r="GH149" s="3">
        <f t="shared" si="124"/>
        <v>0</v>
      </c>
      <c r="GI149" s="3">
        <f t="shared" si="124"/>
        <v>0</v>
      </c>
      <c r="GJ149" s="3">
        <f t="shared" si="124"/>
        <v>0</v>
      </c>
      <c r="GK149" s="3">
        <f t="shared" si="124"/>
        <v>0</v>
      </c>
      <c r="GL149" s="3">
        <f t="shared" si="124"/>
        <v>0</v>
      </c>
      <c r="GM149" s="3">
        <f t="shared" si="124"/>
        <v>0</v>
      </c>
      <c r="GN149" s="3">
        <f t="shared" si="124"/>
        <v>0</v>
      </c>
      <c r="GO149" s="3">
        <f t="shared" si="124"/>
        <v>0</v>
      </c>
      <c r="GP149" s="3">
        <f t="shared" si="124"/>
        <v>0</v>
      </c>
      <c r="GQ149" s="3">
        <f t="shared" si="124"/>
        <v>0</v>
      </c>
      <c r="GR149" s="3">
        <f t="shared" si="124"/>
        <v>0</v>
      </c>
      <c r="GS149" s="3">
        <f t="shared" si="124"/>
        <v>0</v>
      </c>
      <c r="GT149" s="3">
        <f t="shared" si="124"/>
        <v>0</v>
      </c>
      <c r="GU149" s="3">
        <f t="shared" si="124"/>
        <v>0</v>
      </c>
      <c r="GV149" s="3">
        <f t="shared" si="124"/>
        <v>0</v>
      </c>
      <c r="GW149" s="3">
        <f t="shared" si="124"/>
        <v>0</v>
      </c>
      <c r="GX149" s="3">
        <f t="shared" si="124"/>
        <v>0</v>
      </c>
    </row>
    <row r="151" spans="1:245" x14ac:dyDescent="0.2">
      <c r="A151">
        <v>17</v>
      </c>
      <c r="B151">
        <v>1</v>
      </c>
      <c r="C151">
        <f>ROW(SmtRes!A145)</f>
        <v>145</v>
      </c>
      <c r="D151">
        <f>ROW(EtalonRes!A174)</f>
        <v>174</v>
      </c>
      <c r="E151" t="s">
        <v>238</v>
      </c>
      <c r="F151" t="s">
        <v>19</v>
      </c>
      <c r="G151" t="s">
        <v>20</v>
      </c>
      <c r="H151" t="s">
        <v>21</v>
      </c>
      <c r="I151">
        <v>0.188</v>
      </c>
      <c r="J151">
        <v>0</v>
      </c>
      <c r="K151">
        <v>0.188</v>
      </c>
      <c r="O151">
        <f>ROUND(CP151,2)</f>
        <v>101541.93</v>
      </c>
      <c r="P151">
        <f>ROUND(CQ151*I151,2)</f>
        <v>0</v>
      </c>
      <c r="Q151">
        <f>ROUND(CR151*I151,2)</f>
        <v>11271.61</v>
      </c>
      <c r="R151">
        <f>ROUND(CS151*I151,2)</f>
        <v>4060.15</v>
      </c>
      <c r="S151">
        <f>ROUND(CT151*I151,2)</f>
        <v>90270.32</v>
      </c>
      <c r="T151">
        <f>ROUND(CU151*I151,2)</f>
        <v>0</v>
      </c>
      <c r="U151">
        <f>CV151*I151</f>
        <v>293.27999999999997</v>
      </c>
      <c r="V151">
        <f>CW151*I151</f>
        <v>8.2720000000000002</v>
      </c>
      <c r="W151">
        <f>ROUND(CX151*I151,2)</f>
        <v>0</v>
      </c>
      <c r="X151">
        <f t="shared" ref="X151:Y153" si="125">ROUND(CY151,2)</f>
        <v>102820.21</v>
      </c>
      <c r="Y151">
        <f t="shared" si="125"/>
        <v>61314.81</v>
      </c>
      <c r="AA151">
        <v>145691663</v>
      </c>
      <c r="AB151">
        <f>ROUND((AC151+AD151+AF151),2)</f>
        <v>16906.96</v>
      </c>
      <c r="AC151">
        <f>ROUND((ES151),2)</f>
        <v>0</v>
      </c>
      <c r="AD151">
        <f>ROUND((((ET151)-(EU151))+AE151),2)</f>
        <v>4629.76</v>
      </c>
      <c r="AE151">
        <f t="shared" ref="AE151:AF153" si="126">ROUND((EU151),2)</f>
        <v>552.20000000000005</v>
      </c>
      <c r="AF151">
        <f t="shared" si="126"/>
        <v>12277.2</v>
      </c>
      <c r="AG151">
        <f>ROUND((AP151),2)</f>
        <v>0</v>
      </c>
      <c r="AH151">
        <f t="shared" ref="AH151:AI153" si="127">(EW151)</f>
        <v>1560</v>
      </c>
      <c r="AI151">
        <f t="shared" si="127"/>
        <v>44</v>
      </c>
      <c r="AJ151">
        <f>(AS151)</f>
        <v>0</v>
      </c>
      <c r="AK151">
        <v>16906.96</v>
      </c>
      <c r="AL151">
        <v>0</v>
      </c>
      <c r="AM151">
        <v>4629.76</v>
      </c>
      <c r="AN151">
        <v>552.20000000000005</v>
      </c>
      <c r="AO151">
        <v>12277.2</v>
      </c>
      <c r="AP151">
        <v>0</v>
      </c>
      <c r="AQ151">
        <v>1560</v>
      </c>
      <c r="AR151">
        <v>44</v>
      </c>
      <c r="AS151">
        <v>0</v>
      </c>
      <c r="AT151">
        <v>109</v>
      </c>
      <c r="AU151">
        <v>65</v>
      </c>
      <c r="AV151">
        <v>1</v>
      </c>
      <c r="AW151">
        <v>1</v>
      </c>
      <c r="AZ151">
        <v>1</v>
      </c>
      <c r="BA151">
        <v>39.11</v>
      </c>
      <c r="BB151">
        <v>12.95</v>
      </c>
      <c r="BC151">
        <v>8.9499999999999993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22</v>
      </c>
      <c r="BM151">
        <v>28002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39.11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109</v>
      </c>
      <c r="CA151">
        <v>65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>(P151+Q151+S151)</f>
        <v>101541.93000000001</v>
      </c>
      <c r="CQ151">
        <f>AC151*BC151</f>
        <v>0</v>
      </c>
      <c r="CR151">
        <f>(((ET151)*BB151-(EU151)*BS151)+AE151*BS151)</f>
        <v>59955.392</v>
      </c>
      <c r="CS151">
        <f>AE151*BS151</f>
        <v>21596.542000000001</v>
      </c>
      <c r="CT151">
        <f>AF151*BA151</f>
        <v>480161.29200000002</v>
      </c>
      <c r="CU151">
        <f t="shared" ref="CU151:CX153" si="128">AG151</f>
        <v>0</v>
      </c>
      <c r="CV151">
        <f t="shared" si="128"/>
        <v>1560</v>
      </c>
      <c r="CW151">
        <f t="shared" si="128"/>
        <v>44</v>
      </c>
      <c r="CX151">
        <f t="shared" si="128"/>
        <v>0</v>
      </c>
      <c r="CY151">
        <f>(((S151+R151)*AT151)/100)</f>
        <v>102820.2123</v>
      </c>
      <c r="CZ151">
        <f>(((S151+R151)*AU151)/100)</f>
        <v>61314.805499999995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21</v>
      </c>
      <c r="DW151" t="s">
        <v>21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140625474</v>
      </c>
      <c r="EF151">
        <v>2</v>
      </c>
      <c r="EG151" t="s">
        <v>23</v>
      </c>
      <c r="EH151">
        <v>22</v>
      </c>
      <c r="EI151" t="s">
        <v>24</v>
      </c>
      <c r="EJ151">
        <v>1</v>
      </c>
      <c r="EK151">
        <v>28002</v>
      </c>
      <c r="EL151" t="s">
        <v>24</v>
      </c>
      <c r="EM151" t="s">
        <v>25</v>
      </c>
      <c r="EO151" t="s">
        <v>3</v>
      </c>
      <c r="EQ151">
        <v>0</v>
      </c>
      <c r="ER151">
        <v>16906.96</v>
      </c>
      <c r="ES151">
        <v>0</v>
      </c>
      <c r="ET151">
        <v>4629.76</v>
      </c>
      <c r="EU151">
        <v>552.20000000000005</v>
      </c>
      <c r="EV151">
        <v>12277.2</v>
      </c>
      <c r="EW151">
        <v>1560</v>
      </c>
      <c r="EX151">
        <v>44</v>
      </c>
      <c r="EY151">
        <v>0</v>
      </c>
      <c r="FQ151">
        <v>0</v>
      </c>
      <c r="FR151">
        <f t="shared" ref="FR151:FR179" si="129">ROUND(IF(BI151=3,GM151,0),2)</f>
        <v>0</v>
      </c>
      <c r="FS151">
        <v>0</v>
      </c>
      <c r="FX151">
        <v>109</v>
      </c>
      <c r="FY151">
        <v>65</v>
      </c>
      <c r="GA151" t="s">
        <v>3</v>
      </c>
      <c r="GD151">
        <v>1</v>
      </c>
      <c r="GF151">
        <v>1552010324</v>
      </c>
      <c r="GG151">
        <v>2</v>
      </c>
      <c r="GH151">
        <v>1</v>
      </c>
      <c r="GI151">
        <v>4</v>
      </c>
      <c r="GJ151">
        <v>0</v>
      </c>
      <c r="GK151">
        <v>0</v>
      </c>
      <c r="GL151">
        <f t="shared" ref="GL151:GL179" si="130">ROUND(IF(AND(BH151=3,BI151=3,FS151&lt;&gt;0),P151,0),2)</f>
        <v>0</v>
      </c>
      <c r="GM151">
        <f>ROUND(O151+X151+Y151,2)+GX151</f>
        <v>265676.95</v>
      </c>
      <c r="GN151">
        <f>IF(OR(BI151=0,BI151=1),ROUND(O151+X151+Y151,2),0)</f>
        <v>265676.95</v>
      </c>
      <c r="GO151">
        <f>IF(BI151=2,ROUND(O151+X151+Y151,2),0)</f>
        <v>0</v>
      </c>
      <c r="GP151">
        <f>IF(BI151=4,ROUND(O151+X151+Y151,2)+GX151,0)</f>
        <v>0</v>
      </c>
      <c r="GR151">
        <v>0</v>
      </c>
      <c r="GS151">
        <v>3</v>
      </c>
      <c r="GT151">
        <v>0</v>
      </c>
      <c r="GU151" t="s">
        <v>3</v>
      </c>
      <c r="GV151">
        <f>ROUND((GT151),2)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26</v>
      </c>
      <c r="HO151" t="s">
        <v>27</v>
      </c>
      <c r="HP151" t="s">
        <v>24</v>
      </c>
      <c r="HQ151" t="s">
        <v>24</v>
      </c>
      <c r="IK151">
        <v>0</v>
      </c>
    </row>
    <row r="152" spans="1:245" x14ac:dyDescent="0.2">
      <c r="A152">
        <v>17</v>
      </c>
      <c r="B152">
        <v>1</v>
      </c>
      <c r="C152">
        <f>ROW(SmtRes!A150)</f>
        <v>150</v>
      </c>
      <c r="D152">
        <f>ROW(EtalonRes!A179)</f>
        <v>179</v>
      </c>
      <c r="E152" t="s">
        <v>239</v>
      </c>
      <c r="F152" t="s">
        <v>29</v>
      </c>
      <c r="G152" t="s">
        <v>30</v>
      </c>
      <c r="H152" t="s">
        <v>31</v>
      </c>
      <c r="I152">
        <f>ROUND(202/1000,9)</f>
        <v>0.20200000000000001</v>
      </c>
      <c r="J152">
        <v>0</v>
      </c>
      <c r="K152">
        <f>ROUND(202/1000,9)</f>
        <v>0.20200000000000001</v>
      </c>
      <c r="O152">
        <f>ROUND(CP152,2)</f>
        <v>20676.259999999998</v>
      </c>
      <c r="P152">
        <f>ROUND(CQ152*I152,2)</f>
        <v>23.52</v>
      </c>
      <c r="Q152">
        <f>ROUND(CR152*I152,2)</f>
        <v>19292.16</v>
      </c>
      <c r="R152">
        <f>ROUND(CS152*I152,2)</f>
        <v>6515.47</v>
      </c>
      <c r="S152">
        <f>ROUND(CT152*I152,2)</f>
        <v>1360.58</v>
      </c>
      <c r="T152">
        <f>ROUND(CU152*I152,2)</f>
        <v>0</v>
      </c>
      <c r="U152">
        <f>CV152*I152</f>
        <v>4.4601600000000001</v>
      </c>
      <c r="V152">
        <f>CW152*I152</f>
        <v>12.340180000000002</v>
      </c>
      <c r="W152">
        <f>ROUND(CX152*I152,2)</f>
        <v>0</v>
      </c>
      <c r="X152">
        <f t="shared" si="125"/>
        <v>7245.97</v>
      </c>
      <c r="Y152">
        <f t="shared" si="125"/>
        <v>3622.98</v>
      </c>
      <c r="AA152">
        <v>145691663</v>
      </c>
      <c r="AB152">
        <f>ROUND((AC152+AD152+AF152),2)</f>
        <v>7560.19</v>
      </c>
      <c r="AC152">
        <f>ROUND((ES152),2)</f>
        <v>13.01</v>
      </c>
      <c r="AD152">
        <f>ROUND((((ET152)-(EU152))+AE152),2)</f>
        <v>7374.96</v>
      </c>
      <c r="AE152">
        <f t="shared" si="126"/>
        <v>824.72</v>
      </c>
      <c r="AF152">
        <f t="shared" si="126"/>
        <v>172.22</v>
      </c>
      <c r="AG152">
        <f>ROUND((AP152),2)</f>
        <v>0</v>
      </c>
      <c r="AH152">
        <f t="shared" si="127"/>
        <v>22.08</v>
      </c>
      <c r="AI152">
        <f t="shared" si="127"/>
        <v>61.09</v>
      </c>
      <c r="AJ152">
        <f>(AS152)</f>
        <v>0</v>
      </c>
      <c r="AK152">
        <v>7560.19</v>
      </c>
      <c r="AL152">
        <v>13.01</v>
      </c>
      <c r="AM152">
        <v>7374.96</v>
      </c>
      <c r="AN152">
        <v>824.72</v>
      </c>
      <c r="AO152">
        <v>172.22</v>
      </c>
      <c r="AP152">
        <v>0</v>
      </c>
      <c r="AQ152">
        <v>22.08</v>
      </c>
      <c r="AR152">
        <v>61.09</v>
      </c>
      <c r="AS152">
        <v>0</v>
      </c>
      <c r="AT152">
        <v>92</v>
      </c>
      <c r="AU152">
        <v>46</v>
      </c>
      <c r="AV152">
        <v>1</v>
      </c>
      <c r="AW152">
        <v>1</v>
      </c>
      <c r="AZ152">
        <v>1</v>
      </c>
      <c r="BA152">
        <v>39.11</v>
      </c>
      <c r="BB152">
        <v>12.95</v>
      </c>
      <c r="BC152">
        <v>8.9499999999999993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32</v>
      </c>
      <c r="BM152">
        <v>1001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39.11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92</v>
      </c>
      <c r="CA152">
        <v>46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>(P152+Q152+S152)</f>
        <v>20676.260000000002</v>
      </c>
      <c r="CQ152">
        <f>AC152*BC152</f>
        <v>116.4395</v>
      </c>
      <c r="CR152">
        <f>(((ET152)*BB152-(EU152)*BS152)+AE152*BS152)</f>
        <v>95505.731999999989</v>
      </c>
      <c r="CS152">
        <f>AE152*BS152</f>
        <v>32254.799200000001</v>
      </c>
      <c r="CT152">
        <f>AF152*BA152</f>
        <v>6735.5241999999998</v>
      </c>
      <c r="CU152">
        <f t="shared" si="128"/>
        <v>0</v>
      </c>
      <c r="CV152">
        <f t="shared" si="128"/>
        <v>22.08</v>
      </c>
      <c r="CW152">
        <f t="shared" si="128"/>
        <v>61.09</v>
      </c>
      <c r="CX152">
        <f t="shared" si="128"/>
        <v>0</v>
      </c>
      <c r="CY152">
        <f>(((S152+R152)*AT152)/100)</f>
        <v>7245.9659999999994</v>
      </c>
      <c r="CZ152">
        <f>(((S152+R152)*AU152)/100)</f>
        <v>3622.9829999999997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1007</v>
      </c>
      <c r="DV152" t="s">
        <v>31</v>
      </c>
      <c r="DW152" t="s">
        <v>31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140624985</v>
      </c>
      <c r="EF152">
        <v>2</v>
      </c>
      <c r="EG152" t="s">
        <v>23</v>
      </c>
      <c r="EH152">
        <v>1</v>
      </c>
      <c r="EI152" t="s">
        <v>33</v>
      </c>
      <c r="EJ152">
        <v>1</v>
      </c>
      <c r="EK152">
        <v>1001</v>
      </c>
      <c r="EL152" t="s">
        <v>34</v>
      </c>
      <c r="EM152" t="s">
        <v>35</v>
      </c>
      <c r="EO152" t="s">
        <v>3</v>
      </c>
      <c r="EQ152">
        <v>0</v>
      </c>
      <c r="ER152">
        <v>7560.19</v>
      </c>
      <c r="ES152">
        <v>13.01</v>
      </c>
      <c r="ET152">
        <v>7374.96</v>
      </c>
      <c r="EU152">
        <v>824.72</v>
      </c>
      <c r="EV152">
        <v>172.22</v>
      </c>
      <c r="EW152">
        <v>22.08</v>
      </c>
      <c r="EX152">
        <v>61.09</v>
      </c>
      <c r="EY152">
        <v>0</v>
      </c>
      <c r="FQ152">
        <v>0</v>
      </c>
      <c r="FR152">
        <f t="shared" si="129"/>
        <v>0</v>
      </c>
      <c r="FS152">
        <v>0</v>
      </c>
      <c r="FX152">
        <v>92</v>
      </c>
      <c r="FY152">
        <v>46</v>
      </c>
      <c r="GA152" t="s">
        <v>3</v>
      </c>
      <c r="GD152">
        <v>1</v>
      </c>
      <c r="GF152">
        <v>-1644104511</v>
      </c>
      <c r="GG152">
        <v>2</v>
      </c>
      <c r="GH152">
        <v>1</v>
      </c>
      <c r="GI152">
        <v>4</v>
      </c>
      <c r="GJ152">
        <v>0</v>
      </c>
      <c r="GK152">
        <v>0</v>
      </c>
      <c r="GL152">
        <f t="shared" si="130"/>
        <v>0</v>
      </c>
      <c r="GM152">
        <f>ROUND(O152+X152+Y152,2)+GX152</f>
        <v>31545.21</v>
      </c>
      <c r="GN152">
        <f>IF(OR(BI152=0,BI152=1),ROUND(O152+X152+Y152,2),0)</f>
        <v>31545.21</v>
      </c>
      <c r="GO152">
        <f>IF(BI152=2,ROUND(O152+X152+Y152,2),0)</f>
        <v>0</v>
      </c>
      <c r="GP152">
        <f>IF(BI152=4,ROUND(O152+X152+Y152,2)+GX152,0)</f>
        <v>0</v>
      </c>
      <c r="GR152">
        <v>0</v>
      </c>
      <c r="GS152">
        <v>3</v>
      </c>
      <c r="GT152">
        <v>0</v>
      </c>
      <c r="GU152" t="s">
        <v>3</v>
      </c>
      <c r="GV152">
        <f>ROUND((GT152),2)</f>
        <v>0</v>
      </c>
      <c r="GW152">
        <v>1</v>
      </c>
      <c r="GX152">
        <f>ROUND(HC152*I152,2)</f>
        <v>0</v>
      </c>
      <c r="HA152">
        <v>0</v>
      </c>
      <c r="HB152">
        <v>0</v>
      </c>
      <c r="HC152">
        <f>GV152*GW152</f>
        <v>0</v>
      </c>
      <c r="HE152" t="s">
        <v>3</v>
      </c>
      <c r="HF152" t="s">
        <v>3</v>
      </c>
      <c r="HM152" t="s">
        <v>3</v>
      </c>
      <c r="HN152" t="s">
        <v>36</v>
      </c>
      <c r="HO152" t="s">
        <v>37</v>
      </c>
      <c r="HP152" t="s">
        <v>34</v>
      </c>
      <c r="HQ152" t="s">
        <v>34</v>
      </c>
      <c r="IK152">
        <v>0</v>
      </c>
    </row>
    <row r="153" spans="1:245" x14ac:dyDescent="0.2">
      <c r="A153">
        <v>17</v>
      </c>
      <c r="B153">
        <v>1</v>
      </c>
      <c r="C153">
        <f>ROW(SmtRes!A153)</f>
        <v>153</v>
      </c>
      <c r="D153">
        <f>ROW(EtalonRes!A182)</f>
        <v>182</v>
      </c>
      <c r="E153" t="s">
        <v>240</v>
      </c>
      <c r="F153" t="s">
        <v>39</v>
      </c>
      <c r="G153" t="s">
        <v>40</v>
      </c>
      <c r="H153" t="s">
        <v>41</v>
      </c>
      <c r="I153">
        <f>ROUND(940/1000,9)</f>
        <v>0.94</v>
      </c>
      <c r="J153">
        <v>0</v>
      </c>
      <c r="K153">
        <f>ROUND(940/1000,9)</f>
        <v>0.94</v>
      </c>
      <c r="O153">
        <f>ROUND(CP153,2)</f>
        <v>1156.07</v>
      </c>
      <c r="P153">
        <f>ROUND(CQ153*I153,2)</f>
        <v>0</v>
      </c>
      <c r="Q153">
        <f>ROUND(CR153*I153,2)</f>
        <v>1156.07</v>
      </c>
      <c r="R153">
        <f>ROUND(CS153*I153,2)</f>
        <v>491.53</v>
      </c>
      <c r="S153">
        <f>ROUND(CT153*I153,2)</f>
        <v>0</v>
      </c>
      <c r="T153">
        <f>ROUND(CU153*I153,2)</f>
        <v>0</v>
      </c>
      <c r="U153">
        <f>CV153*I153</f>
        <v>0</v>
      </c>
      <c r="V153">
        <f>CW153*I153</f>
        <v>0.93059999999999998</v>
      </c>
      <c r="W153">
        <f>ROUND(CX153*I153,2)</f>
        <v>0</v>
      </c>
      <c r="X153">
        <f t="shared" si="125"/>
        <v>437.46</v>
      </c>
      <c r="Y153">
        <f t="shared" si="125"/>
        <v>201.53</v>
      </c>
      <c r="AA153">
        <v>145691663</v>
      </c>
      <c r="AB153">
        <f>ROUND((AC153+AD153+AF153),2)</f>
        <v>94.97</v>
      </c>
      <c r="AC153">
        <f>ROUND((ES153),2)</f>
        <v>0</v>
      </c>
      <c r="AD153">
        <f>ROUND((((ET153)-(EU153))+AE153),2)</f>
        <v>94.97</v>
      </c>
      <c r="AE153">
        <f t="shared" si="126"/>
        <v>13.37</v>
      </c>
      <c r="AF153">
        <f t="shared" si="126"/>
        <v>0</v>
      </c>
      <c r="AG153">
        <f>ROUND((AP153),2)</f>
        <v>0</v>
      </c>
      <c r="AH153">
        <f t="shared" si="127"/>
        <v>0</v>
      </c>
      <c r="AI153">
        <f t="shared" si="127"/>
        <v>0.99</v>
      </c>
      <c r="AJ153">
        <f>(AS153)</f>
        <v>0</v>
      </c>
      <c r="AK153">
        <v>94.97</v>
      </c>
      <c r="AL153">
        <v>0</v>
      </c>
      <c r="AM153">
        <v>94.97</v>
      </c>
      <c r="AN153">
        <v>13.37</v>
      </c>
      <c r="AO153">
        <v>0</v>
      </c>
      <c r="AP153">
        <v>0</v>
      </c>
      <c r="AQ153">
        <v>0</v>
      </c>
      <c r="AR153">
        <v>0.99</v>
      </c>
      <c r="AS153">
        <v>0</v>
      </c>
      <c r="AT153">
        <v>89</v>
      </c>
      <c r="AU153">
        <v>41</v>
      </c>
      <c r="AV153">
        <v>1</v>
      </c>
      <c r="AW153">
        <v>1</v>
      </c>
      <c r="AZ153">
        <v>1</v>
      </c>
      <c r="BA153">
        <v>39.11</v>
      </c>
      <c r="BB153">
        <v>12.95</v>
      </c>
      <c r="BC153">
        <v>8.9499999999999993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42</v>
      </c>
      <c r="BM153">
        <v>1006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39.11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89</v>
      </c>
      <c r="CA153">
        <v>41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>(P153+Q153+S153)</f>
        <v>1156.07</v>
      </c>
      <c r="CQ153">
        <f>AC153*BC153</f>
        <v>0</v>
      </c>
      <c r="CR153">
        <f>(((ET153)*BB153-(EU153)*BS153)+AE153*BS153)</f>
        <v>1229.8615</v>
      </c>
      <c r="CS153">
        <f>AE153*BS153</f>
        <v>522.90069999999992</v>
      </c>
      <c r="CT153">
        <f>AF153*BA153</f>
        <v>0</v>
      </c>
      <c r="CU153">
        <f t="shared" si="128"/>
        <v>0</v>
      </c>
      <c r="CV153">
        <f t="shared" si="128"/>
        <v>0</v>
      </c>
      <c r="CW153">
        <f t="shared" si="128"/>
        <v>0.99</v>
      </c>
      <c r="CX153">
        <f t="shared" si="128"/>
        <v>0</v>
      </c>
      <c r="CY153">
        <f>(((S153+R153)*AT153)/100)</f>
        <v>437.46170000000001</v>
      </c>
      <c r="CZ153">
        <f>(((S153+R153)*AU153)/100)</f>
        <v>201.5273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1005</v>
      </c>
      <c r="DV153" t="s">
        <v>41</v>
      </c>
      <c r="DW153" t="s">
        <v>41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140624992</v>
      </c>
      <c r="EF153">
        <v>2</v>
      </c>
      <c r="EG153" t="s">
        <v>23</v>
      </c>
      <c r="EH153">
        <v>1</v>
      </c>
      <c r="EI153" t="s">
        <v>33</v>
      </c>
      <c r="EJ153">
        <v>1</v>
      </c>
      <c r="EK153">
        <v>1006</v>
      </c>
      <c r="EL153" t="s">
        <v>43</v>
      </c>
      <c r="EM153" t="s">
        <v>35</v>
      </c>
      <c r="EO153" t="s">
        <v>3</v>
      </c>
      <c r="EQ153">
        <v>0</v>
      </c>
      <c r="ER153">
        <v>94.97</v>
      </c>
      <c r="ES153">
        <v>0</v>
      </c>
      <c r="ET153">
        <v>94.97</v>
      </c>
      <c r="EU153">
        <v>13.37</v>
      </c>
      <c r="EV153">
        <v>0</v>
      </c>
      <c r="EW153">
        <v>0</v>
      </c>
      <c r="EX153">
        <v>0.99</v>
      </c>
      <c r="EY153">
        <v>0</v>
      </c>
      <c r="FQ153">
        <v>0</v>
      </c>
      <c r="FR153">
        <f t="shared" si="129"/>
        <v>0</v>
      </c>
      <c r="FS153">
        <v>0</v>
      </c>
      <c r="FX153">
        <v>89</v>
      </c>
      <c r="FY153">
        <v>41</v>
      </c>
      <c r="GA153" t="s">
        <v>3</v>
      </c>
      <c r="GD153">
        <v>1</v>
      </c>
      <c r="GF153">
        <v>-1378885767</v>
      </c>
      <c r="GG153">
        <v>2</v>
      </c>
      <c r="GH153">
        <v>1</v>
      </c>
      <c r="GI153">
        <v>4</v>
      </c>
      <c r="GJ153">
        <v>0</v>
      </c>
      <c r="GK153">
        <v>0</v>
      </c>
      <c r="GL153">
        <f t="shared" si="130"/>
        <v>0</v>
      </c>
      <c r="GM153">
        <f>ROUND(O153+X153+Y153,2)+GX153</f>
        <v>1795.06</v>
      </c>
      <c r="GN153">
        <f>IF(OR(BI153=0,BI153=1),ROUND(O153+X153+Y153,2),0)</f>
        <v>1795.06</v>
      </c>
      <c r="GO153">
        <f>IF(BI153=2,ROUND(O153+X153+Y153,2),0)</f>
        <v>0</v>
      </c>
      <c r="GP153">
        <f>IF(BI153=4,ROUND(O153+X153+Y153,2)+GX153,0)</f>
        <v>0</v>
      </c>
      <c r="GR153">
        <v>0</v>
      </c>
      <c r="GS153">
        <v>3</v>
      </c>
      <c r="GT153">
        <v>0</v>
      </c>
      <c r="GU153" t="s">
        <v>3</v>
      </c>
      <c r="GV153">
        <f>ROUND((GT153),2)</f>
        <v>0</v>
      </c>
      <c r="GW153">
        <v>1</v>
      </c>
      <c r="GX153">
        <f>ROUND(HC153*I153,2)</f>
        <v>0</v>
      </c>
      <c r="HA153">
        <v>0</v>
      </c>
      <c r="HB153">
        <v>0</v>
      </c>
      <c r="HC153">
        <f>GV153*GW153</f>
        <v>0</v>
      </c>
      <c r="HE153" t="s">
        <v>3</v>
      </c>
      <c r="HF153" t="s">
        <v>3</v>
      </c>
      <c r="HM153" t="s">
        <v>3</v>
      </c>
      <c r="HN153" t="s">
        <v>44</v>
      </c>
      <c r="HO153" t="s">
        <v>45</v>
      </c>
      <c r="HP153" t="s">
        <v>46</v>
      </c>
      <c r="HQ153" t="s">
        <v>46</v>
      </c>
      <c r="IK153">
        <v>0</v>
      </c>
    </row>
    <row r="154" spans="1:245" x14ac:dyDescent="0.2">
      <c r="A154">
        <v>17</v>
      </c>
      <c r="B154">
        <v>1</v>
      </c>
      <c r="E154" t="s">
        <v>241</v>
      </c>
      <c r="F154" t="s">
        <v>48</v>
      </c>
      <c r="G154" t="s">
        <v>49</v>
      </c>
      <c r="H154" t="s">
        <v>50</v>
      </c>
      <c r="I154">
        <v>282.94</v>
      </c>
      <c r="J154">
        <v>0</v>
      </c>
      <c r="K154">
        <v>282.94</v>
      </c>
      <c r="O154">
        <f>0</f>
        <v>0</v>
      </c>
      <c r="P154">
        <f>0</f>
        <v>0</v>
      </c>
      <c r="Q154">
        <f>0</f>
        <v>0</v>
      </c>
      <c r="R154">
        <f>0</f>
        <v>0</v>
      </c>
      <c r="S154">
        <f>0</f>
        <v>0</v>
      </c>
      <c r="T154">
        <f>0</f>
        <v>0</v>
      </c>
      <c r="U154">
        <f>0</f>
        <v>0</v>
      </c>
      <c r="V154">
        <f>0</f>
        <v>0</v>
      </c>
      <c r="W154">
        <f>0</f>
        <v>0</v>
      </c>
      <c r="X154">
        <f>0</f>
        <v>0</v>
      </c>
      <c r="Y154">
        <f>0</f>
        <v>0</v>
      </c>
      <c r="AA154">
        <v>145691663</v>
      </c>
      <c r="AB154">
        <f>ROUND((AK154),2)</f>
        <v>3.86</v>
      </c>
      <c r="AC154">
        <f>0</f>
        <v>0</v>
      </c>
      <c r="AD154">
        <f>0</f>
        <v>0</v>
      </c>
      <c r="AE154">
        <f>0</f>
        <v>0</v>
      </c>
      <c r="AF154">
        <f>0</f>
        <v>0</v>
      </c>
      <c r="AG154">
        <f>0</f>
        <v>0</v>
      </c>
      <c r="AH154">
        <f>0</f>
        <v>0</v>
      </c>
      <c r="AI154">
        <f>0</f>
        <v>0</v>
      </c>
      <c r="AJ154">
        <f>0</f>
        <v>0</v>
      </c>
      <c r="AK154">
        <v>3.86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15.58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51</v>
      </c>
      <c r="BM154">
        <v>700011</v>
      </c>
      <c r="BN154">
        <v>0</v>
      </c>
      <c r="BO154" t="s">
        <v>3</v>
      </c>
      <c r="BP154">
        <v>0</v>
      </c>
      <c r="BQ154">
        <v>40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AB154*AZ154</f>
        <v>60.138799999999996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50</v>
      </c>
      <c r="DW154" t="s">
        <v>50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140625621</v>
      </c>
      <c r="EF154">
        <v>40</v>
      </c>
      <c r="EG154" t="s">
        <v>52</v>
      </c>
      <c r="EH154">
        <v>107</v>
      </c>
      <c r="EI154" t="s">
        <v>53</v>
      </c>
      <c r="EJ154">
        <v>1</v>
      </c>
      <c r="EK154">
        <v>700011</v>
      </c>
      <c r="EL154" t="s">
        <v>54</v>
      </c>
      <c r="EM154" t="s">
        <v>55</v>
      </c>
      <c r="EO154" t="s">
        <v>3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29"/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-1332390239</v>
      </c>
      <c r="GG154">
        <v>2</v>
      </c>
      <c r="GH154">
        <v>1</v>
      </c>
      <c r="GI154">
        <v>4</v>
      </c>
      <c r="GJ154">
        <v>2</v>
      </c>
      <c r="GK154">
        <v>0</v>
      </c>
      <c r="GL154">
        <f t="shared" si="130"/>
        <v>0</v>
      </c>
      <c r="GM154">
        <f>ROUND(CP154*I154,2)</f>
        <v>17015.669999999998</v>
      </c>
      <c r="GN154">
        <f>IF(OR(BI154=0,BI154=1),ROUND(CP154*I154,2),0)</f>
        <v>17015.669999999998</v>
      </c>
      <c r="GO154">
        <f>IF(BI154=2,ROUND(CP154*I154,2),0)</f>
        <v>0</v>
      </c>
      <c r="GP154">
        <f>IF(BI154=4,ROUND(CP154*I154,2)+GX154,0)</f>
        <v>0</v>
      </c>
      <c r="GR154">
        <v>0</v>
      </c>
      <c r="GS154">
        <v>3</v>
      </c>
      <c r="GT154">
        <v>0</v>
      </c>
      <c r="GU154" t="s">
        <v>3</v>
      </c>
      <c r="GV154">
        <f>0</f>
        <v>0</v>
      </c>
      <c r="GW154">
        <v>1</v>
      </c>
      <c r="GX154">
        <f>0</f>
        <v>0</v>
      </c>
      <c r="HA154">
        <v>0</v>
      </c>
      <c r="HB154">
        <v>0</v>
      </c>
      <c r="HC154">
        <v>0</v>
      </c>
      <c r="HD154">
        <f>GM154</f>
        <v>17015.669999999998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ROW(SmtRes!A166)</f>
        <v>166</v>
      </c>
      <c r="D155">
        <f>ROW(EtalonRes!A208)</f>
        <v>208</v>
      </c>
      <c r="E155" t="s">
        <v>242</v>
      </c>
      <c r="F155" t="s">
        <v>57</v>
      </c>
      <c r="G155" t="s">
        <v>58</v>
      </c>
      <c r="H155" t="s">
        <v>21</v>
      </c>
      <c r="I155">
        <v>0.15</v>
      </c>
      <c r="J155">
        <v>0</v>
      </c>
      <c r="K155">
        <v>0.15</v>
      </c>
      <c r="O155">
        <f t="shared" ref="O155:O176" si="131">ROUND(CP155,2)</f>
        <v>151031.51</v>
      </c>
      <c r="P155">
        <f t="shared" ref="P155:P176" si="132">ROUND(CQ155*I155,2)</f>
        <v>0</v>
      </c>
      <c r="Q155">
        <f t="shared" ref="Q155:Q176" si="133">ROUND(CR155*I155,2)</f>
        <v>91669.28</v>
      </c>
      <c r="R155">
        <f t="shared" ref="R155:R176" si="134">ROUND(CS155*I155,2)</f>
        <v>17592.23</v>
      </c>
      <c r="S155">
        <f t="shared" ref="S155:S176" si="135">ROUND(CT155*I155,2)</f>
        <v>59362.23</v>
      </c>
      <c r="T155">
        <f t="shared" ref="T155:T176" si="136">ROUND(CU155*I155,2)</f>
        <v>0</v>
      </c>
      <c r="U155">
        <f t="shared" ref="U155:U176" si="137">CV155*I155</f>
        <v>181.125</v>
      </c>
      <c r="V155">
        <f t="shared" ref="V155:V176" si="138">CW155*I155</f>
        <v>36.614999999999995</v>
      </c>
      <c r="W155">
        <f t="shared" ref="W155:W176" si="139">ROUND(CX155*I155,2)</f>
        <v>0</v>
      </c>
      <c r="X155">
        <f t="shared" ref="X155:X176" si="140">ROUND(CY155,2)</f>
        <v>83880.36</v>
      </c>
      <c r="Y155">
        <f t="shared" ref="Y155:Y176" si="141">ROUND(CZ155,2)</f>
        <v>42517.34</v>
      </c>
      <c r="AA155">
        <v>145691663</v>
      </c>
      <c r="AB155">
        <f t="shared" ref="AB155:AB176" si="142">ROUND((AC155+AD155+AF155),2)</f>
        <v>57310.25</v>
      </c>
      <c r="AC155">
        <f>ROUND(((ES155*0)),2)</f>
        <v>0</v>
      </c>
      <c r="AD155">
        <f>ROUND(((((ET155*1.25))-((EU155*1.25)))+AE155),2)</f>
        <v>47191.4</v>
      </c>
      <c r="AE155">
        <f>ROUND(((EU155*1.25)),2)</f>
        <v>2998.76</v>
      </c>
      <c r="AF155">
        <f>ROUND(((EV155*1.15)),2)</f>
        <v>10118.85</v>
      </c>
      <c r="AG155">
        <f t="shared" ref="AG155:AG176" si="143">ROUND((AP155),2)</f>
        <v>0</v>
      </c>
      <c r="AH155">
        <f>((EW155*1.15))</f>
        <v>1207.5</v>
      </c>
      <c r="AI155">
        <f>((EX155*1.25))</f>
        <v>244.1</v>
      </c>
      <c r="AJ155">
        <f t="shared" ref="AJ155:AJ176" si="144">(AS155)</f>
        <v>0</v>
      </c>
      <c r="AK155">
        <v>1497500.05</v>
      </c>
      <c r="AL155">
        <v>1450947.93</v>
      </c>
      <c r="AM155">
        <v>37753.120000000003</v>
      </c>
      <c r="AN155">
        <v>2399.0100000000002</v>
      </c>
      <c r="AO155">
        <v>8799</v>
      </c>
      <c r="AP155">
        <v>0</v>
      </c>
      <c r="AQ155">
        <v>1050</v>
      </c>
      <c r="AR155">
        <v>195.28</v>
      </c>
      <c r="AS155">
        <v>0</v>
      </c>
      <c r="AT155">
        <v>109</v>
      </c>
      <c r="AU155">
        <v>55.25</v>
      </c>
      <c r="AV155">
        <v>1</v>
      </c>
      <c r="AW155">
        <v>1</v>
      </c>
      <c r="AZ155">
        <v>1</v>
      </c>
      <c r="BA155">
        <v>39.11</v>
      </c>
      <c r="BB155">
        <v>12.95</v>
      </c>
      <c r="BC155">
        <v>8.9499999999999993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59</v>
      </c>
      <c r="BM155">
        <v>28001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39.11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109</v>
      </c>
      <c r="CA155">
        <v>65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509</v>
      </c>
      <c r="CO155">
        <v>0</v>
      </c>
      <c r="CP155">
        <f t="shared" ref="CP155:CP176" si="145">(P155+Q155+S155)</f>
        <v>151031.51</v>
      </c>
      <c r="CQ155">
        <f t="shared" ref="CQ155:CQ176" si="146">AC155*BC155</f>
        <v>0</v>
      </c>
      <c r="CR155">
        <f>((((ET155*1.25))*BB155-((EU155*1.25))*BS155)+AE155*BS155)</f>
        <v>611128.53222499997</v>
      </c>
      <c r="CS155">
        <f t="shared" ref="CS155:CS176" si="147">AE155*BS155</f>
        <v>117281.50360000001</v>
      </c>
      <c r="CT155">
        <f t="shared" ref="CT155:CT176" si="148">AF155*BA155</f>
        <v>395748.22350000002</v>
      </c>
      <c r="CU155">
        <f t="shared" ref="CU155:CU176" si="149">AG155</f>
        <v>0</v>
      </c>
      <c r="CV155">
        <f t="shared" ref="CV155:CV176" si="150">AH155</f>
        <v>1207.5</v>
      </c>
      <c r="CW155">
        <f t="shared" ref="CW155:CW176" si="151">AI155</f>
        <v>244.1</v>
      </c>
      <c r="CX155">
        <f t="shared" ref="CX155:CX176" si="152">AJ155</f>
        <v>0</v>
      </c>
      <c r="CY155">
        <f t="shared" ref="CY155:CY176" si="153">(((S155+R155)*AT155)/100)</f>
        <v>83880.361400000009</v>
      </c>
      <c r="CZ155">
        <f t="shared" ref="CZ155:CZ176" si="154">(((S155+R155)*AU155)/100)</f>
        <v>42517.33915</v>
      </c>
      <c r="DC155" t="s">
        <v>3</v>
      </c>
      <c r="DD155" t="s">
        <v>60</v>
      </c>
      <c r="DE155" t="s">
        <v>61</v>
      </c>
      <c r="DF155" t="s">
        <v>61</v>
      </c>
      <c r="DG155" t="s">
        <v>62</v>
      </c>
      <c r="DH155" t="s">
        <v>3</v>
      </c>
      <c r="DI155" t="s">
        <v>62</v>
      </c>
      <c r="DJ155" t="s">
        <v>61</v>
      </c>
      <c r="DK155" t="s">
        <v>3</v>
      </c>
      <c r="DL155" t="s">
        <v>3</v>
      </c>
      <c r="DM155" t="s">
        <v>63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21</v>
      </c>
      <c r="DW155" t="s">
        <v>21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140625085</v>
      </c>
      <c r="EF155">
        <v>2</v>
      </c>
      <c r="EG155" t="s">
        <v>23</v>
      </c>
      <c r="EH155">
        <v>22</v>
      </c>
      <c r="EI155" t="s">
        <v>24</v>
      </c>
      <c r="EJ155">
        <v>1</v>
      </c>
      <c r="EK155">
        <v>28001</v>
      </c>
      <c r="EL155" t="s">
        <v>24</v>
      </c>
      <c r="EM155" t="s">
        <v>25</v>
      </c>
      <c r="EO155" t="s">
        <v>64</v>
      </c>
      <c r="EQ155">
        <v>0</v>
      </c>
      <c r="ER155">
        <v>1497500.05</v>
      </c>
      <c r="ES155">
        <v>1450947.93</v>
      </c>
      <c r="ET155">
        <v>37753.120000000003</v>
      </c>
      <c r="EU155">
        <v>2399.0100000000002</v>
      </c>
      <c r="EV155">
        <v>8799</v>
      </c>
      <c r="EW155">
        <v>1050</v>
      </c>
      <c r="EX155">
        <v>195.28</v>
      </c>
      <c r="EY155">
        <v>0</v>
      </c>
      <c r="FQ155">
        <v>0</v>
      </c>
      <c r="FR155">
        <f t="shared" si="129"/>
        <v>0</v>
      </c>
      <c r="FS155">
        <v>0</v>
      </c>
      <c r="FX155">
        <v>109</v>
      </c>
      <c r="FY155">
        <v>55.25</v>
      </c>
      <c r="GA155" t="s">
        <v>3</v>
      </c>
      <c r="GD155">
        <v>1</v>
      </c>
      <c r="GF155">
        <v>-709505643</v>
      </c>
      <c r="GG155">
        <v>2</v>
      </c>
      <c r="GH155">
        <v>1</v>
      </c>
      <c r="GI155">
        <v>4</v>
      </c>
      <c r="GJ155">
        <v>0</v>
      </c>
      <c r="GK155">
        <v>0</v>
      </c>
      <c r="GL155">
        <f t="shared" si="130"/>
        <v>0</v>
      </c>
      <c r="GM155">
        <f t="shared" ref="GM155:GM176" si="155">ROUND(O155+X155+Y155,2)+GX155</f>
        <v>277429.21000000002</v>
      </c>
      <c r="GN155">
        <f t="shared" ref="GN155:GN176" si="156">IF(OR(BI155=0,BI155=1),ROUND(O155+X155+Y155,2),0)</f>
        <v>277429.21000000002</v>
      </c>
      <c r="GO155">
        <f t="shared" ref="GO155:GO176" si="157">IF(BI155=2,ROUND(O155+X155+Y155,2),0)</f>
        <v>0</v>
      </c>
      <c r="GP155">
        <f t="shared" ref="GP155:GP176" si="158">IF(BI155=4,ROUND(O155+X155+Y155,2)+GX155,0)</f>
        <v>0</v>
      </c>
      <c r="GR155">
        <v>0</v>
      </c>
      <c r="GS155">
        <v>3</v>
      </c>
      <c r="GT155">
        <v>0</v>
      </c>
      <c r="GU155" t="s">
        <v>3</v>
      </c>
      <c r="GV155">
        <f t="shared" ref="GV155:GV176" si="159">ROUND((GT155),2)</f>
        <v>0</v>
      </c>
      <c r="GW155">
        <v>1</v>
      </c>
      <c r="GX155">
        <f t="shared" ref="GX155:GX176" si="160">ROUND(HC155*I155,2)</f>
        <v>0</v>
      </c>
      <c r="HA155">
        <v>0</v>
      </c>
      <c r="HB155">
        <v>0</v>
      </c>
      <c r="HC155">
        <f t="shared" ref="HC155:HC176" si="161">GV155*GW155</f>
        <v>0</v>
      </c>
      <c r="HE155" t="s">
        <v>3</v>
      </c>
      <c r="HF155" t="s">
        <v>3</v>
      </c>
      <c r="HM155" t="s">
        <v>3</v>
      </c>
      <c r="HN155" t="s">
        <v>26</v>
      </c>
      <c r="HO155" t="s">
        <v>27</v>
      </c>
      <c r="HP155" t="s">
        <v>24</v>
      </c>
      <c r="HQ155" t="s">
        <v>24</v>
      </c>
      <c r="IK155">
        <v>0</v>
      </c>
    </row>
    <row r="156" spans="1:245" x14ac:dyDescent="0.2">
      <c r="A156">
        <v>17</v>
      </c>
      <c r="B156">
        <v>1</v>
      </c>
      <c r="C156">
        <f>ROW(SmtRes!A178)</f>
        <v>178</v>
      </c>
      <c r="D156">
        <f>ROW(EtalonRes!A234)</f>
        <v>234</v>
      </c>
      <c r="E156" t="s">
        <v>243</v>
      </c>
      <c r="F156" t="s">
        <v>66</v>
      </c>
      <c r="G156" t="s">
        <v>67</v>
      </c>
      <c r="H156" t="s">
        <v>21</v>
      </c>
      <c r="I156">
        <v>3.7999999999999999E-2</v>
      </c>
      <c r="J156">
        <v>0</v>
      </c>
      <c r="K156">
        <v>3.7999999999999999E-2</v>
      </c>
      <c r="O156">
        <f t="shared" si="131"/>
        <v>40424.199999999997</v>
      </c>
      <c r="P156">
        <f t="shared" si="132"/>
        <v>0</v>
      </c>
      <c r="Q156">
        <f t="shared" si="133"/>
        <v>24669.65</v>
      </c>
      <c r="R156">
        <f t="shared" si="134"/>
        <v>4885.68</v>
      </c>
      <c r="S156">
        <f t="shared" si="135"/>
        <v>15754.55</v>
      </c>
      <c r="T156">
        <f t="shared" si="136"/>
        <v>0</v>
      </c>
      <c r="U156">
        <f t="shared" si="137"/>
        <v>48.07</v>
      </c>
      <c r="V156">
        <f t="shared" si="138"/>
        <v>10.149800000000001</v>
      </c>
      <c r="W156">
        <f t="shared" si="139"/>
        <v>0</v>
      </c>
      <c r="X156">
        <f t="shared" si="140"/>
        <v>22497.85</v>
      </c>
      <c r="Y156">
        <f t="shared" si="141"/>
        <v>11403.73</v>
      </c>
      <c r="AA156">
        <v>145691663</v>
      </c>
      <c r="AB156">
        <f t="shared" si="142"/>
        <v>60732.07</v>
      </c>
      <c r="AC156">
        <f>ROUND(((ES156*0)),2)</f>
        <v>0</v>
      </c>
      <c r="AD156">
        <f>ROUND(((((ET156*1.25))-((EU156*1.25)))+AE156),2)</f>
        <v>50131.37</v>
      </c>
      <c r="AE156">
        <f>ROUND(((EU156*1.25)),2)</f>
        <v>3287.41</v>
      </c>
      <c r="AF156">
        <f>ROUND(((EV156*1.15)),2)</f>
        <v>10600.7</v>
      </c>
      <c r="AG156">
        <f t="shared" si="143"/>
        <v>0</v>
      </c>
      <c r="AH156">
        <f>((EW156*1.15))</f>
        <v>1265</v>
      </c>
      <c r="AI156">
        <f>((EX156*1.25))</f>
        <v>267.10000000000002</v>
      </c>
      <c r="AJ156">
        <f t="shared" si="144"/>
        <v>0</v>
      </c>
      <c r="AK156">
        <v>1527303.83</v>
      </c>
      <c r="AL156">
        <v>1477980.73</v>
      </c>
      <c r="AM156">
        <v>40105.1</v>
      </c>
      <c r="AN156">
        <v>2629.93</v>
      </c>
      <c r="AO156">
        <v>9218</v>
      </c>
      <c r="AP156">
        <v>0</v>
      </c>
      <c r="AQ156">
        <v>1100</v>
      </c>
      <c r="AR156">
        <v>213.68</v>
      </c>
      <c r="AS156">
        <v>0</v>
      </c>
      <c r="AT156">
        <v>109</v>
      </c>
      <c r="AU156">
        <v>55.25</v>
      </c>
      <c r="AV156">
        <v>1</v>
      </c>
      <c r="AW156">
        <v>1</v>
      </c>
      <c r="AZ156">
        <v>1</v>
      </c>
      <c r="BA156">
        <v>39.11</v>
      </c>
      <c r="BB156">
        <v>12.95</v>
      </c>
      <c r="BC156">
        <v>8.9499999999999993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68</v>
      </c>
      <c r="BM156">
        <v>28001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39.11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109</v>
      </c>
      <c r="CA156">
        <v>65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509</v>
      </c>
      <c r="CO156">
        <v>0</v>
      </c>
      <c r="CP156">
        <f t="shared" si="145"/>
        <v>40424.199999999997</v>
      </c>
      <c r="CQ156">
        <f t="shared" si="146"/>
        <v>0</v>
      </c>
      <c r="CR156">
        <f>((((ET156*1.25))*BB156-((EU156*1.25))*BS156)+AE156*BS156)</f>
        <v>649201.20847499999</v>
      </c>
      <c r="CS156">
        <f t="shared" si="147"/>
        <v>128570.60509999999</v>
      </c>
      <c r="CT156">
        <f t="shared" si="148"/>
        <v>414593.37700000004</v>
      </c>
      <c r="CU156">
        <f t="shared" si="149"/>
        <v>0</v>
      </c>
      <c r="CV156">
        <f t="shared" si="150"/>
        <v>1265</v>
      </c>
      <c r="CW156">
        <f t="shared" si="151"/>
        <v>267.10000000000002</v>
      </c>
      <c r="CX156">
        <f t="shared" si="152"/>
        <v>0</v>
      </c>
      <c r="CY156">
        <f t="shared" si="153"/>
        <v>22497.850699999999</v>
      </c>
      <c r="CZ156">
        <f t="shared" si="154"/>
        <v>11403.727075000001</v>
      </c>
      <c r="DC156" t="s">
        <v>3</v>
      </c>
      <c r="DD156" t="s">
        <v>60</v>
      </c>
      <c r="DE156" t="s">
        <v>61</v>
      </c>
      <c r="DF156" t="s">
        <v>61</v>
      </c>
      <c r="DG156" t="s">
        <v>62</v>
      </c>
      <c r="DH156" t="s">
        <v>3</v>
      </c>
      <c r="DI156" t="s">
        <v>62</v>
      </c>
      <c r="DJ156" t="s">
        <v>61</v>
      </c>
      <c r="DK156" t="s">
        <v>3</v>
      </c>
      <c r="DL156" t="s">
        <v>3</v>
      </c>
      <c r="DM156" t="s">
        <v>63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21</v>
      </c>
      <c r="DW156" t="s">
        <v>21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140625085</v>
      </c>
      <c r="EF156">
        <v>2</v>
      </c>
      <c r="EG156" t="s">
        <v>23</v>
      </c>
      <c r="EH156">
        <v>22</v>
      </c>
      <c r="EI156" t="s">
        <v>24</v>
      </c>
      <c r="EJ156">
        <v>1</v>
      </c>
      <c r="EK156">
        <v>28001</v>
      </c>
      <c r="EL156" t="s">
        <v>24</v>
      </c>
      <c r="EM156" t="s">
        <v>25</v>
      </c>
      <c r="EO156" t="s">
        <v>64</v>
      </c>
      <c r="EQ156">
        <v>0</v>
      </c>
      <c r="ER156">
        <v>1527303.83</v>
      </c>
      <c r="ES156">
        <v>1477980.73</v>
      </c>
      <c r="ET156">
        <v>40105.1</v>
      </c>
      <c r="EU156">
        <v>2629.93</v>
      </c>
      <c r="EV156">
        <v>9218</v>
      </c>
      <c r="EW156">
        <v>1100</v>
      </c>
      <c r="EX156">
        <v>213.68</v>
      </c>
      <c r="EY156">
        <v>0</v>
      </c>
      <c r="FQ156">
        <v>0</v>
      </c>
      <c r="FR156">
        <f t="shared" si="129"/>
        <v>0</v>
      </c>
      <c r="FS156">
        <v>0</v>
      </c>
      <c r="FX156">
        <v>109</v>
      </c>
      <c r="FY156">
        <v>55.25</v>
      </c>
      <c r="GA156" t="s">
        <v>3</v>
      </c>
      <c r="GD156">
        <v>1</v>
      </c>
      <c r="GF156">
        <v>-1666008881</v>
      </c>
      <c r="GG156">
        <v>2</v>
      </c>
      <c r="GH156">
        <v>1</v>
      </c>
      <c r="GI156">
        <v>4</v>
      </c>
      <c r="GJ156">
        <v>0</v>
      </c>
      <c r="GK156">
        <v>0</v>
      </c>
      <c r="GL156">
        <f t="shared" si="130"/>
        <v>0</v>
      </c>
      <c r="GM156">
        <f t="shared" si="155"/>
        <v>74325.78</v>
      </c>
      <c r="GN156">
        <f t="shared" si="156"/>
        <v>74325.78</v>
      </c>
      <c r="GO156">
        <f t="shared" si="157"/>
        <v>0</v>
      </c>
      <c r="GP156">
        <f t="shared" si="158"/>
        <v>0</v>
      </c>
      <c r="GR156">
        <v>0</v>
      </c>
      <c r="GS156">
        <v>3</v>
      </c>
      <c r="GT156">
        <v>0</v>
      </c>
      <c r="GU156" t="s">
        <v>3</v>
      </c>
      <c r="GV156">
        <f t="shared" si="159"/>
        <v>0</v>
      </c>
      <c r="GW156">
        <v>1</v>
      </c>
      <c r="GX156">
        <f t="shared" si="160"/>
        <v>0</v>
      </c>
      <c r="HA156">
        <v>0</v>
      </c>
      <c r="HB156">
        <v>0</v>
      </c>
      <c r="HC156">
        <f t="shared" si="161"/>
        <v>0</v>
      </c>
      <c r="HE156" t="s">
        <v>3</v>
      </c>
      <c r="HF156" t="s">
        <v>3</v>
      </c>
      <c r="HM156" t="s">
        <v>3</v>
      </c>
      <c r="HN156" t="s">
        <v>26</v>
      </c>
      <c r="HO156" t="s">
        <v>27</v>
      </c>
      <c r="HP156" t="s">
        <v>24</v>
      </c>
      <c r="HQ156" t="s">
        <v>24</v>
      </c>
      <c r="IK156">
        <v>0</v>
      </c>
    </row>
    <row r="157" spans="1:245" x14ac:dyDescent="0.2">
      <c r="A157">
        <v>17</v>
      </c>
      <c r="B157">
        <v>1</v>
      </c>
      <c r="E157" t="s">
        <v>244</v>
      </c>
      <c r="F157" t="s">
        <v>70</v>
      </c>
      <c r="G157" t="s">
        <v>71</v>
      </c>
      <c r="H157" t="s">
        <v>72</v>
      </c>
      <c r="I157">
        <v>346</v>
      </c>
      <c r="J157">
        <v>0</v>
      </c>
      <c r="K157">
        <v>346</v>
      </c>
      <c r="O157">
        <f t="shared" si="131"/>
        <v>332740.42</v>
      </c>
      <c r="P157">
        <f t="shared" si="132"/>
        <v>332740.42</v>
      </c>
      <c r="Q157">
        <f t="shared" si="133"/>
        <v>0</v>
      </c>
      <c r="R157">
        <f t="shared" si="134"/>
        <v>0</v>
      </c>
      <c r="S157">
        <f t="shared" si="135"/>
        <v>0</v>
      </c>
      <c r="T157">
        <f t="shared" si="136"/>
        <v>0</v>
      </c>
      <c r="U157">
        <f t="shared" si="137"/>
        <v>0</v>
      </c>
      <c r="V157">
        <f t="shared" si="138"/>
        <v>0</v>
      </c>
      <c r="W157">
        <f t="shared" si="139"/>
        <v>0</v>
      </c>
      <c r="X157">
        <f t="shared" si="140"/>
        <v>0</v>
      </c>
      <c r="Y157">
        <f t="shared" si="141"/>
        <v>0</v>
      </c>
      <c r="AA157">
        <v>145691663</v>
      </c>
      <c r="AB157">
        <f t="shared" si="142"/>
        <v>107.45</v>
      </c>
      <c r="AC157">
        <f t="shared" ref="AC157:AC176" si="162">ROUND((ES157),2)</f>
        <v>107.45</v>
      </c>
      <c r="AD157">
        <f t="shared" ref="AD157:AD172" si="163">ROUND((((ET157)-(EU157))+AE157),2)</f>
        <v>0</v>
      </c>
      <c r="AE157">
        <f t="shared" ref="AE157:AE172" si="164">ROUND((EU157),2)</f>
        <v>0</v>
      </c>
      <c r="AF157">
        <f t="shared" ref="AF157:AF172" si="165">ROUND((EV157),2)</f>
        <v>0</v>
      </c>
      <c r="AG157">
        <f t="shared" si="143"/>
        <v>0</v>
      </c>
      <c r="AH157">
        <f t="shared" ref="AH157:AH172" si="166">(EW157)</f>
        <v>0</v>
      </c>
      <c r="AI157">
        <f t="shared" ref="AI157:AI172" si="167">(EX157)</f>
        <v>0</v>
      </c>
      <c r="AJ157">
        <f t="shared" si="144"/>
        <v>0</v>
      </c>
      <c r="AK157">
        <v>107.45</v>
      </c>
      <c r="AL157">
        <v>107.45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8.9499999999999993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1100</v>
      </c>
      <c r="BN157">
        <v>0</v>
      </c>
      <c r="BO157" t="s">
        <v>3</v>
      </c>
      <c r="BP157">
        <v>0</v>
      </c>
      <c r="BQ157">
        <v>8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45"/>
        <v>332740.42</v>
      </c>
      <c r="CQ157">
        <f t="shared" si="146"/>
        <v>961.6774999999999</v>
      </c>
      <c r="CR157">
        <f t="shared" ref="CR157:CR172" si="168">(((ET157)*BB157-(EU157)*BS157)+AE157*BS157)</f>
        <v>0</v>
      </c>
      <c r="CS157">
        <f t="shared" si="147"/>
        <v>0</v>
      </c>
      <c r="CT157">
        <f t="shared" si="148"/>
        <v>0</v>
      </c>
      <c r="CU157">
        <f t="shared" si="149"/>
        <v>0</v>
      </c>
      <c r="CV157">
        <f t="shared" si="150"/>
        <v>0</v>
      </c>
      <c r="CW157">
        <f t="shared" si="151"/>
        <v>0</v>
      </c>
      <c r="CX157">
        <f t="shared" si="152"/>
        <v>0</v>
      </c>
      <c r="CY157">
        <f t="shared" si="153"/>
        <v>0</v>
      </c>
      <c r="CZ157">
        <f t="shared" si="154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72</v>
      </c>
      <c r="DW157" t="s">
        <v>72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140625274</v>
      </c>
      <c r="EF157">
        <v>8</v>
      </c>
      <c r="EG157" t="s">
        <v>73</v>
      </c>
      <c r="EH157">
        <v>0</v>
      </c>
      <c r="EI157" t="s">
        <v>3</v>
      </c>
      <c r="EJ157">
        <v>1</v>
      </c>
      <c r="EK157">
        <v>1100</v>
      </c>
      <c r="EL157" t="s">
        <v>74</v>
      </c>
      <c r="EM157" t="s">
        <v>75</v>
      </c>
      <c r="EO157" t="s">
        <v>3</v>
      </c>
      <c r="EQ157">
        <v>0</v>
      </c>
      <c r="ER157">
        <v>102.47000000000001</v>
      </c>
      <c r="ES157">
        <v>107.45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5</v>
      </c>
      <c r="FC157">
        <v>1</v>
      </c>
      <c r="FD157">
        <v>18</v>
      </c>
      <c r="FF157">
        <v>1000</v>
      </c>
      <c r="FQ157">
        <v>0</v>
      </c>
      <c r="FR157">
        <f t="shared" si="129"/>
        <v>0</v>
      </c>
      <c r="FS157">
        <v>0</v>
      </c>
      <c r="FX157">
        <v>0</v>
      </c>
      <c r="FY157">
        <v>0</v>
      </c>
      <c r="GA157" t="s">
        <v>76</v>
      </c>
      <c r="GD157">
        <v>1</v>
      </c>
      <c r="GF157">
        <v>-1274511240</v>
      </c>
      <c r="GG157">
        <v>2</v>
      </c>
      <c r="GH157">
        <v>3</v>
      </c>
      <c r="GI157">
        <v>4</v>
      </c>
      <c r="GJ157">
        <v>0</v>
      </c>
      <c r="GK157">
        <v>0</v>
      </c>
      <c r="GL157">
        <f t="shared" si="130"/>
        <v>0</v>
      </c>
      <c r="GM157">
        <f t="shared" si="155"/>
        <v>332740.42</v>
      </c>
      <c r="GN157">
        <f t="shared" si="156"/>
        <v>332740.42</v>
      </c>
      <c r="GO157">
        <f t="shared" si="157"/>
        <v>0</v>
      </c>
      <c r="GP157">
        <f t="shared" si="158"/>
        <v>0</v>
      </c>
      <c r="GR157">
        <v>1</v>
      </c>
      <c r="GS157">
        <v>1</v>
      </c>
      <c r="GT157">
        <v>0</v>
      </c>
      <c r="GU157" t="s">
        <v>3</v>
      </c>
      <c r="GV157">
        <f t="shared" si="159"/>
        <v>0</v>
      </c>
      <c r="GW157">
        <v>1</v>
      </c>
      <c r="GX157">
        <f t="shared" si="160"/>
        <v>0</v>
      </c>
      <c r="HA157">
        <v>0</v>
      </c>
      <c r="HB157">
        <v>0</v>
      </c>
      <c r="HC157">
        <f t="shared" si="161"/>
        <v>0</v>
      </c>
      <c r="HE157" t="s">
        <v>77</v>
      </c>
      <c r="HF157" t="s">
        <v>28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E158" t="s">
        <v>245</v>
      </c>
      <c r="F158" t="s">
        <v>70</v>
      </c>
      <c r="G158" t="s">
        <v>79</v>
      </c>
      <c r="H158" t="s">
        <v>72</v>
      </c>
      <c r="I158">
        <v>692</v>
      </c>
      <c r="J158">
        <v>0</v>
      </c>
      <c r="K158">
        <v>692</v>
      </c>
      <c r="O158">
        <f t="shared" si="131"/>
        <v>1139709.47</v>
      </c>
      <c r="P158">
        <f t="shared" si="132"/>
        <v>1139709.47</v>
      </c>
      <c r="Q158">
        <f t="shared" si="133"/>
        <v>0</v>
      </c>
      <c r="R158">
        <f t="shared" si="134"/>
        <v>0</v>
      </c>
      <c r="S158">
        <f t="shared" si="135"/>
        <v>0</v>
      </c>
      <c r="T158">
        <f t="shared" si="136"/>
        <v>0</v>
      </c>
      <c r="U158">
        <f t="shared" si="137"/>
        <v>0</v>
      </c>
      <c r="V158">
        <f t="shared" si="138"/>
        <v>0</v>
      </c>
      <c r="W158">
        <f t="shared" si="139"/>
        <v>0</v>
      </c>
      <c r="X158">
        <f t="shared" si="140"/>
        <v>0</v>
      </c>
      <c r="Y158">
        <f t="shared" si="141"/>
        <v>0</v>
      </c>
      <c r="AA158">
        <v>145691663</v>
      </c>
      <c r="AB158">
        <f t="shared" si="142"/>
        <v>184.02</v>
      </c>
      <c r="AC158">
        <f t="shared" si="162"/>
        <v>184.02</v>
      </c>
      <c r="AD158">
        <f t="shared" si="163"/>
        <v>0</v>
      </c>
      <c r="AE158">
        <f t="shared" si="164"/>
        <v>0</v>
      </c>
      <c r="AF158">
        <f t="shared" si="165"/>
        <v>0</v>
      </c>
      <c r="AG158">
        <f t="shared" si="143"/>
        <v>0</v>
      </c>
      <c r="AH158">
        <f t="shared" si="166"/>
        <v>0</v>
      </c>
      <c r="AI158">
        <f t="shared" si="167"/>
        <v>0</v>
      </c>
      <c r="AJ158">
        <f t="shared" si="144"/>
        <v>0</v>
      </c>
      <c r="AK158">
        <v>184.02</v>
      </c>
      <c r="AL158">
        <v>184.02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8.9499999999999993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45"/>
        <v>1139709.47</v>
      </c>
      <c r="CQ158">
        <f t="shared" si="146"/>
        <v>1646.979</v>
      </c>
      <c r="CR158">
        <f t="shared" si="168"/>
        <v>0</v>
      </c>
      <c r="CS158">
        <f t="shared" si="147"/>
        <v>0</v>
      </c>
      <c r="CT158">
        <f t="shared" si="148"/>
        <v>0</v>
      </c>
      <c r="CU158">
        <f t="shared" si="149"/>
        <v>0</v>
      </c>
      <c r="CV158">
        <f t="shared" si="150"/>
        <v>0</v>
      </c>
      <c r="CW158">
        <f t="shared" si="151"/>
        <v>0</v>
      </c>
      <c r="CX158">
        <f t="shared" si="152"/>
        <v>0</v>
      </c>
      <c r="CY158">
        <f t="shared" si="153"/>
        <v>0</v>
      </c>
      <c r="CZ158">
        <f t="shared" si="154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72</v>
      </c>
      <c r="DW158" t="s">
        <v>72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140625274</v>
      </c>
      <c r="EF158">
        <v>8</v>
      </c>
      <c r="EG158" t="s">
        <v>73</v>
      </c>
      <c r="EH158">
        <v>0</v>
      </c>
      <c r="EI158" t="s">
        <v>3</v>
      </c>
      <c r="EJ158">
        <v>1</v>
      </c>
      <c r="EK158">
        <v>1100</v>
      </c>
      <c r="EL158" t="s">
        <v>74</v>
      </c>
      <c r="EM158" t="s">
        <v>75</v>
      </c>
      <c r="EO158" t="s">
        <v>3</v>
      </c>
      <c r="EQ158">
        <v>0</v>
      </c>
      <c r="ER158">
        <v>189.04000000000002</v>
      </c>
      <c r="ES158">
        <v>184.02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1</v>
      </c>
      <c r="FD158">
        <v>18</v>
      </c>
      <c r="FF158">
        <v>1712.7</v>
      </c>
      <c r="FQ158">
        <v>0</v>
      </c>
      <c r="FR158">
        <f t="shared" si="129"/>
        <v>0</v>
      </c>
      <c r="FS158">
        <v>0</v>
      </c>
      <c r="FX158">
        <v>0</v>
      </c>
      <c r="FY158">
        <v>0</v>
      </c>
      <c r="GA158" t="s">
        <v>80</v>
      </c>
      <c r="GD158">
        <v>1</v>
      </c>
      <c r="GF158">
        <v>-452888062</v>
      </c>
      <c r="GG158">
        <v>2</v>
      </c>
      <c r="GH158">
        <v>3</v>
      </c>
      <c r="GI158">
        <v>4</v>
      </c>
      <c r="GJ158">
        <v>0</v>
      </c>
      <c r="GK158">
        <v>0</v>
      </c>
      <c r="GL158">
        <f t="shared" si="130"/>
        <v>0</v>
      </c>
      <c r="GM158">
        <f t="shared" si="155"/>
        <v>1139709.47</v>
      </c>
      <c r="GN158">
        <f t="shared" si="156"/>
        <v>1139709.47</v>
      </c>
      <c r="GO158">
        <f t="shared" si="157"/>
        <v>0</v>
      </c>
      <c r="GP158">
        <f t="shared" si="158"/>
        <v>0</v>
      </c>
      <c r="GR158">
        <v>1</v>
      </c>
      <c r="GS158">
        <v>1</v>
      </c>
      <c r="GT158">
        <v>0</v>
      </c>
      <c r="GU158" t="s">
        <v>3</v>
      </c>
      <c r="GV158">
        <f t="shared" si="159"/>
        <v>0</v>
      </c>
      <c r="GW158">
        <v>1</v>
      </c>
      <c r="GX158">
        <f t="shared" si="160"/>
        <v>0</v>
      </c>
      <c r="HA158">
        <v>0</v>
      </c>
      <c r="HB158">
        <v>0</v>
      </c>
      <c r="HC158">
        <f t="shared" si="161"/>
        <v>0</v>
      </c>
      <c r="HE158" t="s">
        <v>77</v>
      </c>
      <c r="HF158" t="s">
        <v>28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E159" t="s">
        <v>246</v>
      </c>
      <c r="F159" t="s">
        <v>70</v>
      </c>
      <c r="G159" t="s">
        <v>82</v>
      </c>
      <c r="H159" t="s">
        <v>72</v>
      </c>
      <c r="I159">
        <v>692</v>
      </c>
      <c r="J159">
        <v>0</v>
      </c>
      <c r="K159">
        <v>692</v>
      </c>
      <c r="O159">
        <f t="shared" si="131"/>
        <v>46636.3</v>
      </c>
      <c r="P159">
        <f t="shared" si="132"/>
        <v>46636.3</v>
      </c>
      <c r="Q159">
        <f t="shared" si="133"/>
        <v>0</v>
      </c>
      <c r="R159">
        <f t="shared" si="134"/>
        <v>0</v>
      </c>
      <c r="S159">
        <f t="shared" si="135"/>
        <v>0</v>
      </c>
      <c r="T159">
        <f t="shared" si="136"/>
        <v>0</v>
      </c>
      <c r="U159">
        <f t="shared" si="137"/>
        <v>0</v>
      </c>
      <c r="V159">
        <f t="shared" si="138"/>
        <v>0</v>
      </c>
      <c r="W159">
        <f t="shared" si="139"/>
        <v>0</v>
      </c>
      <c r="X159">
        <f t="shared" si="140"/>
        <v>0</v>
      </c>
      <c r="Y159">
        <f t="shared" si="141"/>
        <v>0</v>
      </c>
      <c r="AA159">
        <v>145691663</v>
      </c>
      <c r="AB159">
        <f t="shared" si="142"/>
        <v>7.53</v>
      </c>
      <c r="AC159">
        <f t="shared" si="162"/>
        <v>7.53</v>
      </c>
      <c r="AD159">
        <f t="shared" si="163"/>
        <v>0</v>
      </c>
      <c r="AE159">
        <f t="shared" si="164"/>
        <v>0</v>
      </c>
      <c r="AF159">
        <f t="shared" si="165"/>
        <v>0</v>
      </c>
      <c r="AG159">
        <f t="shared" si="143"/>
        <v>0</v>
      </c>
      <c r="AH159">
        <f t="shared" si="166"/>
        <v>0</v>
      </c>
      <c r="AI159">
        <f t="shared" si="167"/>
        <v>0</v>
      </c>
      <c r="AJ159">
        <f t="shared" si="144"/>
        <v>0</v>
      </c>
      <c r="AK159">
        <v>7.53</v>
      </c>
      <c r="AL159">
        <v>7.53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8.9499999999999993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45"/>
        <v>46636.3</v>
      </c>
      <c r="CQ159">
        <f t="shared" si="146"/>
        <v>67.393500000000003</v>
      </c>
      <c r="CR159">
        <f t="shared" si="168"/>
        <v>0</v>
      </c>
      <c r="CS159">
        <f t="shared" si="147"/>
        <v>0</v>
      </c>
      <c r="CT159">
        <f t="shared" si="148"/>
        <v>0</v>
      </c>
      <c r="CU159">
        <f t="shared" si="149"/>
        <v>0</v>
      </c>
      <c r="CV159">
        <f t="shared" si="150"/>
        <v>0</v>
      </c>
      <c r="CW159">
        <f t="shared" si="151"/>
        <v>0</v>
      </c>
      <c r="CX159">
        <f t="shared" si="152"/>
        <v>0</v>
      </c>
      <c r="CY159">
        <f t="shared" si="153"/>
        <v>0</v>
      </c>
      <c r="CZ159">
        <f t="shared" si="154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72</v>
      </c>
      <c r="DW159" t="s">
        <v>72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140625274</v>
      </c>
      <c r="EF159">
        <v>8</v>
      </c>
      <c r="EG159" t="s">
        <v>73</v>
      </c>
      <c r="EH159">
        <v>0</v>
      </c>
      <c r="EI159" t="s">
        <v>3</v>
      </c>
      <c r="EJ159">
        <v>1</v>
      </c>
      <c r="EK159">
        <v>1100</v>
      </c>
      <c r="EL159" t="s">
        <v>74</v>
      </c>
      <c r="EM159" t="s">
        <v>75</v>
      </c>
      <c r="EO159" t="s">
        <v>3</v>
      </c>
      <c r="EQ159">
        <v>0</v>
      </c>
      <c r="ER159">
        <v>7.73</v>
      </c>
      <c r="ES159">
        <v>7.53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5</v>
      </c>
      <c r="FC159">
        <v>1</v>
      </c>
      <c r="FD159">
        <v>18</v>
      </c>
      <c r="FF159">
        <v>70</v>
      </c>
      <c r="FQ159">
        <v>0</v>
      </c>
      <c r="FR159">
        <f t="shared" si="129"/>
        <v>0</v>
      </c>
      <c r="FS159">
        <v>0</v>
      </c>
      <c r="FX159">
        <v>0</v>
      </c>
      <c r="FY159">
        <v>0</v>
      </c>
      <c r="GA159" t="s">
        <v>83</v>
      </c>
      <c r="GD159">
        <v>1</v>
      </c>
      <c r="GF159">
        <v>-750491452</v>
      </c>
      <c r="GG159">
        <v>2</v>
      </c>
      <c r="GH159">
        <v>3</v>
      </c>
      <c r="GI159">
        <v>4</v>
      </c>
      <c r="GJ159">
        <v>0</v>
      </c>
      <c r="GK159">
        <v>0</v>
      </c>
      <c r="GL159">
        <f t="shared" si="130"/>
        <v>0</v>
      </c>
      <c r="GM159">
        <f t="shared" si="155"/>
        <v>46636.3</v>
      </c>
      <c r="GN159">
        <f t="shared" si="156"/>
        <v>46636.3</v>
      </c>
      <c r="GO159">
        <f t="shared" si="157"/>
        <v>0</v>
      </c>
      <c r="GP159">
        <f t="shared" si="158"/>
        <v>0</v>
      </c>
      <c r="GR159">
        <v>1</v>
      </c>
      <c r="GS159">
        <v>1</v>
      </c>
      <c r="GT159">
        <v>0</v>
      </c>
      <c r="GU159" t="s">
        <v>3</v>
      </c>
      <c r="GV159">
        <f t="shared" si="159"/>
        <v>0</v>
      </c>
      <c r="GW159">
        <v>1</v>
      </c>
      <c r="GX159">
        <f t="shared" si="160"/>
        <v>0</v>
      </c>
      <c r="HA159">
        <v>0</v>
      </c>
      <c r="HB159">
        <v>0</v>
      </c>
      <c r="HC159">
        <f t="shared" si="161"/>
        <v>0</v>
      </c>
      <c r="HE159" t="s">
        <v>77</v>
      </c>
      <c r="HF159" t="s">
        <v>28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E160" t="s">
        <v>247</v>
      </c>
      <c r="F160" t="s">
        <v>70</v>
      </c>
      <c r="G160" t="s">
        <v>85</v>
      </c>
      <c r="H160" t="s">
        <v>72</v>
      </c>
      <c r="I160">
        <v>692</v>
      </c>
      <c r="J160">
        <v>0</v>
      </c>
      <c r="K160">
        <v>692</v>
      </c>
      <c r="O160">
        <f t="shared" si="131"/>
        <v>49918.8</v>
      </c>
      <c r="P160">
        <f t="shared" si="132"/>
        <v>49918.8</v>
      </c>
      <c r="Q160">
        <f t="shared" si="133"/>
        <v>0</v>
      </c>
      <c r="R160">
        <f t="shared" si="134"/>
        <v>0</v>
      </c>
      <c r="S160">
        <f t="shared" si="135"/>
        <v>0</v>
      </c>
      <c r="T160">
        <f t="shared" si="136"/>
        <v>0</v>
      </c>
      <c r="U160">
        <f t="shared" si="137"/>
        <v>0</v>
      </c>
      <c r="V160">
        <f t="shared" si="138"/>
        <v>0</v>
      </c>
      <c r="W160">
        <f t="shared" si="139"/>
        <v>0</v>
      </c>
      <c r="X160">
        <f t="shared" si="140"/>
        <v>0</v>
      </c>
      <c r="Y160">
        <f t="shared" si="141"/>
        <v>0</v>
      </c>
      <c r="AA160">
        <v>145691663</v>
      </c>
      <c r="AB160">
        <f t="shared" si="142"/>
        <v>8.06</v>
      </c>
      <c r="AC160">
        <f t="shared" si="162"/>
        <v>8.06</v>
      </c>
      <c r="AD160">
        <f t="shared" si="163"/>
        <v>0</v>
      </c>
      <c r="AE160">
        <f t="shared" si="164"/>
        <v>0</v>
      </c>
      <c r="AF160">
        <f t="shared" si="165"/>
        <v>0</v>
      </c>
      <c r="AG160">
        <f t="shared" si="143"/>
        <v>0</v>
      </c>
      <c r="AH160">
        <f t="shared" si="166"/>
        <v>0</v>
      </c>
      <c r="AI160">
        <f t="shared" si="167"/>
        <v>0</v>
      </c>
      <c r="AJ160">
        <f t="shared" si="144"/>
        <v>0</v>
      </c>
      <c r="AK160">
        <v>8.06</v>
      </c>
      <c r="AL160">
        <v>8.06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8.9499999999999993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45"/>
        <v>49918.8</v>
      </c>
      <c r="CQ160">
        <f t="shared" si="146"/>
        <v>72.137</v>
      </c>
      <c r="CR160">
        <f t="shared" si="168"/>
        <v>0</v>
      </c>
      <c r="CS160">
        <f t="shared" si="147"/>
        <v>0</v>
      </c>
      <c r="CT160">
        <f t="shared" si="148"/>
        <v>0</v>
      </c>
      <c r="CU160">
        <f t="shared" si="149"/>
        <v>0</v>
      </c>
      <c r="CV160">
        <f t="shared" si="150"/>
        <v>0</v>
      </c>
      <c r="CW160">
        <f t="shared" si="151"/>
        <v>0</v>
      </c>
      <c r="CX160">
        <f t="shared" si="152"/>
        <v>0</v>
      </c>
      <c r="CY160">
        <f t="shared" si="153"/>
        <v>0</v>
      </c>
      <c r="CZ160">
        <f t="shared" si="154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72</v>
      </c>
      <c r="DW160" t="s">
        <v>72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140625274</v>
      </c>
      <c r="EF160">
        <v>8</v>
      </c>
      <c r="EG160" t="s">
        <v>73</v>
      </c>
      <c r="EH160">
        <v>0</v>
      </c>
      <c r="EI160" t="s">
        <v>3</v>
      </c>
      <c r="EJ160">
        <v>1</v>
      </c>
      <c r="EK160">
        <v>1100</v>
      </c>
      <c r="EL160" t="s">
        <v>74</v>
      </c>
      <c r="EM160" t="s">
        <v>75</v>
      </c>
      <c r="EO160" t="s">
        <v>3</v>
      </c>
      <c r="EQ160">
        <v>0</v>
      </c>
      <c r="ER160">
        <v>8.2799999999999994</v>
      </c>
      <c r="ES160">
        <v>8.06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5</v>
      </c>
      <c r="FC160">
        <v>1</v>
      </c>
      <c r="FD160">
        <v>18</v>
      </c>
      <c r="FF160">
        <v>75</v>
      </c>
      <c r="FQ160">
        <v>0</v>
      </c>
      <c r="FR160">
        <f t="shared" si="129"/>
        <v>0</v>
      </c>
      <c r="FS160">
        <v>0</v>
      </c>
      <c r="FX160">
        <v>0</v>
      </c>
      <c r="FY160">
        <v>0</v>
      </c>
      <c r="GA160" t="s">
        <v>86</v>
      </c>
      <c r="GD160">
        <v>1</v>
      </c>
      <c r="GF160">
        <v>224339471</v>
      </c>
      <c r="GG160">
        <v>2</v>
      </c>
      <c r="GH160">
        <v>3</v>
      </c>
      <c r="GI160">
        <v>4</v>
      </c>
      <c r="GJ160">
        <v>0</v>
      </c>
      <c r="GK160">
        <v>0</v>
      </c>
      <c r="GL160">
        <f t="shared" si="130"/>
        <v>0</v>
      </c>
      <c r="GM160">
        <f t="shared" si="155"/>
        <v>49918.8</v>
      </c>
      <c r="GN160">
        <f t="shared" si="156"/>
        <v>49918.8</v>
      </c>
      <c r="GO160">
        <f t="shared" si="157"/>
        <v>0</v>
      </c>
      <c r="GP160">
        <f t="shared" si="158"/>
        <v>0</v>
      </c>
      <c r="GR160">
        <v>1</v>
      </c>
      <c r="GS160">
        <v>1</v>
      </c>
      <c r="GT160">
        <v>0</v>
      </c>
      <c r="GU160" t="s">
        <v>3</v>
      </c>
      <c r="GV160">
        <f t="shared" si="159"/>
        <v>0</v>
      </c>
      <c r="GW160">
        <v>1</v>
      </c>
      <c r="GX160">
        <f t="shared" si="160"/>
        <v>0</v>
      </c>
      <c r="HA160">
        <v>0</v>
      </c>
      <c r="HB160">
        <v>0</v>
      </c>
      <c r="HC160">
        <f t="shared" si="161"/>
        <v>0</v>
      </c>
      <c r="HE160" t="s">
        <v>77</v>
      </c>
      <c r="HF160" t="s">
        <v>28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E161" t="s">
        <v>248</v>
      </c>
      <c r="F161" t="s">
        <v>70</v>
      </c>
      <c r="G161" t="s">
        <v>88</v>
      </c>
      <c r="H161" t="s">
        <v>72</v>
      </c>
      <c r="I161">
        <v>1384</v>
      </c>
      <c r="J161">
        <v>0</v>
      </c>
      <c r="K161">
        <v>1384</v>
      </c>
      <c r="O161">
        <f t="shared" si="131"/>
        <v>149632.54</v>
      </c>
      <c r="P161">
        <f t="shared" si="132"/>
        <v>149632.54</v>
      </c>
      <c r="Q161">
        <f t="shared" si="133"/>
        <v>0</v>
      </c>
      <c r="R161">
        <f t="shared" si="134"/>
        <v>0</v>
      </c>
      <c r="S161">
        <f t="shared" si="135"/>
        <v>0</v>
      </c>
      <c r="T161">
        <f t="shared" si="136"/>
        <v>0</v>
      </c>
      <c r="U161">
        <f t="shared" si="137"/>
        <v>0</v>
      </c>
      <c r="V161">
        <f t="shared" si="138"/>
        <v>0</v>
      </c>
      <c r="W161">
        <f t="shared" si="139"/>
        <v>0</v>
      </c>
      <c r="X161">
        <f t="shared" si="140"/>
        <v>0</v>
      </c>
      <c r="Y161">
        <f t="shared" si="141"/>
        <v>0</v>
      </c>
      <c r="AA161">
        <v>145691663</v>
      </c>
      <c r="AB161">
        <f t="shared" si="142"/>
        <v>12.08</v>
      </c>
      <c r="AC161">
        <f t="shared" si="162"/>
        <v>12.08</v>
      </c>
      <c r="AD161">
        <f t="shared" si="163"/>
        <v>0</v>
      </c>
      <c r="AE161">
        <f t="shared" si="164"/>
        <v>0</v>
      </c>
      <c r="AF161">
        <f t="shared" si="165"/>
        <v>0</v>
      </c>
      <c r="AG161">
        <f t="shared" si="143"/>
        <v>0</v>
      </c>
      <c r="AH161">
        <f t="shared" si="166"/>
        <v>0</v>
      </c>
      <c r="AI161">
        <f t="shared" si="167"/>
        <v>0</v>
      </c>
      <c r="AJ161">
        <f t="shared" si="144"/>
        <v>0</v>
      </c>
      <c r="AK161">
        <v>12.08</v>
      </c>
      <c r="AL161">
        <v>12.08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8.9499999999999993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45"/>
        <v>149632.54</v>
      </c>
      <c r="CQ161">
        <f t="shared" si="146"/>
        <v>108.11599999999999</v>
      </c>
      <c r="CR161">
        <f t="shared" si="168"/>
        <v>0</v>
      </c>
      <c r="CS161">
        <f t="shared" si="147"/>
        <v>0</v>
      </c>
      <c r="CT161">
        <f t="shared" si="148"/>
        <v>0</v>
      </c>
      <c r="CU161">
        <f t="shared" si="149"/>
        <v>0</v>
      </c>
      <c r="CV161">
        <f t="shared" si="150"/>
        <v>0</v>
      </c>
      <c r="CW161">
        <f t="shared" si="151"/>
        <v>0</v>
      </c>
      <c r="CX161">
        <f t="shared" si="152"/>
        <v>0</v>
      </c>
      <c r="CY161">
        <f t="shared" si="153"/>
        <v>0</v>
      </c>
      <c r="CZ161">
        <f t="shared" si="154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72</v>
      </c>
      <c r="DW161" t="s">
        <v>72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140625274</v>
      </c>
      <c r="EF161">
        <v>8</v>
      </c>
      <c r="EG161" t="s">
        <v>73</v>
      </c>
      <c r="EH161">
        <v>0</v>
      </c>
      <c r="EI161" t="s">
        <v>3</v>
      </c>
      <c r="EJ161">
        <v>1</v>
      </c>
      <c r="EK161">
        <v>1100</v>
      </c>
      <c r="EL161" t="s">
        <v>74</v>
      </c>
      <c r="EM161" t="s">
        <v>75</v>
      </c>
      <c r="EO161" t="s">
        <v>3</v>
      </c>
      <c r="EQ161">
        <v>0</v>
      </c>
      <c r="ER161">
        <v>12.41</v>
      </c>
      <c r="ES161">
        <v>12.08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1</v>
      </c>
      <c r="FD161">
        <v>18</v>
      </c>
      <c r="FF161">
        <v>112.5</v>
      </c>
      <c r="FQ161">
        <v>0</v>
      </c>
      <c r="FR161">
        <f t="shared" si="129"/>
        <v>0</v>
      </c>
      <c r="FS161">
        <v>0</v>
      </c>
      <c r="FX161">
        <v>0</v>
      </c>
      <c r="FY161">
        <v>0</v>
      </c>
      <c r="GA161" t="s">
        <v>89</v>
      </c>
      <c r="GD161">
        <v>1</v>
      </c>
      <c r="GF161">
        <v>-415456451</v>
      </c>
      <c r="GG161">
        <v>2</v>
      </c>
      <c r="GH161">
        <v>3</v>
      </c>
      <c r="GI161">
        <v>4</v>
      </c>
      <c r="GJ161">
        <v>0</v>
      </c>
      <c r="GK161">
        <v>0</v>
      </c>
      <c r="GL161">
        <f t="shared" si="130"/>
        <v>0</v>
      </c>
      <c r="GM161">
        <f t="shared" si="155"/>
        <v>149632.54</v>
      </c>
      <c r="GN161">
        <f t="shared" si="156"/>
        <v>149632.54</v>
      </c>
      <c r="GO161">
        <f t="shared" si="157"/>
        <v>0</v>
      </c>
      <c r="GP161">
        <f t="shared" si="158"/>
        <v>0</v>
      </c>
      <c r="GR161">
        <v>1</v>
      </c>
      <c r="GS161">
        <v>1</v>
      </c>
      <c r="GT161">
        <v>0</v>
      </c>
      <c r="GU161" t="s">
        <v>3</v>
      </c>
      <c r="GV161">
        <f t="shared" si="159"/>
        <v>0</v>
      </c>
      <c r="GW161">
        <v>1</v>
      </c>
      <c r="GX161">
        <f t="shared" si="160"/>
        <v>0</v>
      </c>
      <c r="HA161">
        <v>0</v>
      </c>
      <c r="HB161">
        <v>0</v>
      </c>
      <c r="HC161">
        <f t="shared" si="161"/>
        <v>0</v>
      </c>
      <c r="HE161" t="s">
        <v>77</v>
      </c>
      <c r="HF161" t="s">
        <v>28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E162" t="s">
        <v>249</v>
      </c>
      <c r="F162" t="s">
        <v>70</v>
      </c>
      <c r="G162" t="s">
        <v>97</v>
      </c>
      <c r="H162" t="s">
        <v>72</v>
      </c>
      <c r="I162">
        <v>2768</v>
      </c>
      <c r="J162">
        <v>0</v>
      </c>
      <c r="K162">
        <v>2768</v>
      </c>
      <c r="O162">
        <f t="shared" si="131"/>
        <v>55988.34</v>
      </c>
      <c r="P162">
        <f t="shared" si="132"/>
        <v>55988.34</v>
      </c>
      <c r="Q162">
        <f t="shared" si="133"/>
        <v>0</v>
      </c>
      <c r="R162">
        <f t="shared" si="134"/>
        <v>0</v>
      </c>
      <c r="S162">
        <f t="shared" si="135"/>
        <v>0</v>
      </c>
      <c r="T162">
        <f t="shared" si="136"/>
        <v>0</v>
      </c>
      <c r="U162">
        <f t="shared" si="137"/>
        <v>0</v>
      </c>
      <c r="V162">
        <f t="shared" si="138"/>
        <v>0</v>
      </c>
      <c r="W162">
        <f t="shared" si="139"/>
        <v>0</v>
      </c>
      <c r="X162">
        <f t="shared" si="140"/>
        <v>0</v>
      </c>
      <c r="Y162">
        <f t="shared" si="141"/>
        <v>0</v>
      </c>
      <c r="AA162">
        <v>145691663</v>
      </c>
      <c r="AB162">
        <f t="shared" si="142"/>
        <v>2.2599999999999998</v>
      </c>
      <c r="AC162">
        <f t="shared" si="162"/>
        <v>2.2599999999999998</v>
      </c>
      <c r="AD162">
        <f t="shared" si="163"/>
        <v>0</v>
      </c>
      <c r="AE162">
        <f t="shared" si="164"/>
        <v>0</v>
      </c>
      <c r="AF162">
        <f t="shared" si="165"/>
        <v>0</v>
      </c>
      <c r="AG162">
        <f t="shared" si="143"/>
        <v>0</v>
      </c>
      <c r="AH162">
        <f t="shared" si="166"/>
        <v>0</v>
      </c>
      <c r="AI162">
        <f t="shared" si="167"/>
        <v>0</v>
      </c>
      <c r="AJ162">
        <f t="shared" si="144"/>
        <v>0</v>
      </c>
      <c r="AK162">
        <v>2.2599999999999998</v>
      </c>
      <c r="AL162">
        <v>2.2599999999999998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8.9499999999999993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45"/>
        <v>55988.34</v>
      </c>
      <c r="CQ162">
        <f t="shared" si="146"/>
        <v>20.226999999999997</v>
      </c>
      <c r="CR162">
        <f t="shared" si="168"/>
        <v>0</v>
      </c>
      <c r="CS162">
        <f t="shared" si="147"/>
        <v>0</v>
      </c>
      <c r="CT162">
        <f t="shared" si="148"/>
        <v>0</v>
      </c>
      <c r="CU162">
        <f t="shared" si="149"/>
        <v>0</v>
      </c>
      <c r="CV162">
        <f t="shared" si="150"/>
        <v>0</v>
      </c>
      <c r="CW162">
        <f t="shared" si="151"/>
        <v>0</v>
      </c>
      <c r="CX162">
        <f t="shared" si="152"/>
        <v>0</v>
      </c>
      <c r="CY162">
        <f t="shared" si="153"/>
        <v>0</v>
      </c>
      <c r="CZ162">
        <f t="shared" si="154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72</v>
      </c>
      <c r="DW162" t="s">
        <v>72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140625274</v>
      </c>
      <c r="EF162">
        <v>8</v>
      </c>
      <c r="EG162" t="s">
        <v>73</v>
      </c>
      <c r="EH162">
        <v>0</v>
      </c>
      <c r="EI162" t="s">
        <v>3</v>
      </c>
      <c r="EJ162">
        <v>1</v>
      </c>
      <c r="EK162">
        <v>1100</v>
      </c>
      <c r="EL162" t="s">
        <v>74</v>
      </c>
      <c r="EM162" t="s">
        <v>75</v>
      </c>
      <c r="EO162" t="s">
        <v>3</v>
      </c>
      <c r="EQ162">
        <v>0</v>
      </c>
      <c r="ER162">
        <v>2.15</v>
      </c>
      <c r="ES162">
        <v>2.2599999999999998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1</v>
      </c>
      <c r="FD162">
        <v>18</v>
      </c>
      <c r="FF162">
        <v>21</v>
      </c>
      <c r="FQ162">
        <v>0</v>
      </c>
      <c r="FR162">
        <f t="shared" si="129"/>
        <v>0</v>
      </c>
      <c r="FS162">
        <v>0</v>
      </c>
      <c r="FX162">
        <v>0</v>
      </c>
      <c r="FY162">
        <v>0</v>
      </c>
      <c r="GA162" t="s">
        <v>98</v>
      </c>
      <c r="GD162">
        <v>1</v>
      </c>
      <c r="GF162">
        <v>-2111630000</v>
      </c>
      <c r="GG162">
        <v>2</v>
      </c>
      <c r="GH162">
        <v>3</v>
      </c>
      <c r="GI162">
        <v>4</v>
      </c>
      <c r="GJ162">
        <v>0</v>
      </c>
      <c r="GK162">
        <v>0</v>
      </c>
      <c r="GL162">
        <f t="shared" si="130"/>
        <v>0</v>
      </c>
      <c r="GM162">
        <f t="shared" si="155"/>
        <v>55988.34</v>
      </c>
      <c r="GN162">
        <f t="shared" si="156"/>
        <v>55988.34</v>
      </c>
      <c r="GO162">
        <f t="shared" si="157"/>
        <v>0</v>
      </c>
      <c r="GP162">
        <f t="shared" si="158"/>
        <v>0</v>
      </c>
      <c r="GR162">
        <v>1</v>
      </c>
      <c r="GS162">
        <v>1</v>
      </c>
      <c r="GT162">
        <v>0</v>
      </c>
      <c r="GU162" t="s">
        <v>3</v>
      </c>
      <c r="GV162">
        <f t="shared" si="159"/>
        <v>0</v>
      </c>
      <c r="GW162">
        <v>1</v>
      </c>
      <c r="GX162">
        <f t="shared" si="160"/>
        <v>0</v>
      </c>
      <c r="HA162">
        <v>0</v>
      </c>
      <c r="HB162">
        <v>0</v>
      </c>
      <c r="HC162">
        <f t="shared" si="161"/>
        <v>0</v>
      </c>
      <c r="HE162" t="s">
        <v>77</v>
      </c>
      <c r="HF162" t="s">
        <v>28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E163" t="s">
        <v>250</v>
      </c>
      <c r="F163" t="s">
        <v>70</v>
      </c>
      <c r="G163" t="s">
        <v>91</v>
      </c>
      <c r="H163" t="s">
        <v>72</v>
      </c>
      <c r="I163">
        <v>1384</v>
      </c>
      <c r="J163">
        <v>0</v>
      </c>
      <c r="K163">
        <v>1384</v>
      </c>
      <c r="O163">
        <f t="shared" si="131"/>
        <v>101200.16</v>
      </c>
      <c r="P163">
        <f t="shared" si="132"/>
        <v>101200.16</v>
      </c>
      <c r="Q163">
        <f t="shared" si="133"/>
        <v>0</v>
      </c>
      <c r="R163">
        <f t="shared" si="134"/>
        <v>0</v>
      </c>
      <c r="S163">
        <f t="shared" si="135"/>
        <v>0</v>
      </c>
      <c r="T163">
        <f t="shared" si="136"/>
        <v>0</v>
      </c>
      <c r="U163">
        <f t="shared" si="137"/>
        <v>0</v>
      </c>
      <c r="V163">
        <f t="shared" si="138"/>
        <v>0</v>
      </c>
      <c r="W163">
        <f t="shared" si="139"/>
        <v>0</v>
      </c>
      <c r="X163">
        <f t="shared" si="140"/>
        <v>0</v>
      </c>
      <c r="Y163">
        <f t="shared" si="141"/>
        <v>0</v>
      </c>
      <c r="AA163">
        <v>145691663</v>
      </c>
      <c r="AB163">
        <f t="shared" si="142"/>
        <v>8.17</v>
      </c>
      <c r="AC163">
        <f t="shared" si="162"/>
        <v>8.17</v>
      </c>
      <c r="AD163">
        <f t="shared" si="163"/>
        <v>0</v>
      </c>
      <c r="AE163">
        <f t="shared" si="164"/>
        <v>0</v>
      </c>
      <c r="AF163">
        <f t="shared" si="165"/>
        <v>0</v>
      </c>
      <c r="AG163">
        <f t="shared" si="143"/>
        <v>0</v>
      </c>
      <c r="AH163">
        <f t="shared" si="166"/>
        <v>0</v>
      </c>
      <c r="AI163">
        <f t="shared" si="167"/>
        <v>0</v>
      </c>
      <c r="AJ163">
        <f t="shared" si="144"/>
        <v>0</v>
      </c>
      <c r="AK163">
        <v>8.17</v>
      </c>
      <c r="AL163">
        <v>8.17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8.9499999999999993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45"/>
        <v>101200.16</v>
      </c>
      <c r="CQ163">
        <f t="shared" si="146"/>
        <v>73.121499999999997</v>
      </c>
      <c r="CR163">
        <f t="shared" si="168"/>
        <v>0</v>
      </c>
      <c r="CS163">
        <f t="shared" si="147"/>
        <v>0</v>
      </c>
      <c r="CT163">
        <f t="shared" si="148"/>
        <v>0</v>
      </c>
      <c r="CU163">
        <f t="shared" si="149"/>
        <v>0</v>
      </c>
      <c r="CV163">
        <f t="shared" si="150"/>
        <v>0</v>
      </c>
      <c r="CW163">
        <f t="shared" si="151"/>
        <v>0</v>
      </c>
      <c r="CX163">
        <f t="shared" si="152"/>
        <v>0</v>
      </c>
      <c r="CY163">
        <f t="shared" si="153"/>
        <v>0</v>
      </c>
      <c r="CZ163">
        <f t="shared" si="154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72</v>
      </c>
      <c r="DW163" t="s">
        <v>72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140625274</v>
      </c>
      <c r="EF163">
        <v>8</v>
      </c>
      <c r="EG163" t="s">
        <v>73</v>
      </c>
      <c r="EH163">
        <v>0</v>
      </c>
      <c r="EI163" t="s">
        <v>3</v>
      </c>
      <c r="EJ163">
        <v>1</v>
      </c>
      <c r="EK163">
        <v>1100</v>
      </c>
      <c r="EL163" t="s">
        <v>74</v>
      </c>
      <c r="EM163" t="s">
        <v>75</v>
      </c>
      <c r="EO163" t="s">
        <v>3</v>
      </c>
      <c r="EQ163">
        <v>0</v>
      </c>
      <c r="ER163">
        <v>8.379999999999999</v>
      </c>
      <c r="ES163">
        <v>8.17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1</v>
      </c>
      <c r="FD163">
        <v>18</v>
      </c>
      <c r="FF163">
        <v>76</v>
      </c>
      <c r="FQ163">
        <v>0</v>
      </c>
      <c r="FR163">
        <f t="shared" si="129"/>
        <v>0</v>
      </c>
      <c r="FS163">
        <v>0</v>
      </c>
      <c r="FX163">
        <v>0</v>
      </c>
      <c r="FY163">
        <v>0</v>
      </c>
      <c r="GA163" t="s">
        <v>92</v>
      </c>
      <c r="GD163">
        <v>1</v>
      </c>
      <c r="GF163">
        <v>304764566</v>
      </c>
      <c r="GG163">
        <v>2</v>
      </c>
      <c r="GH163">
        <v>3</v>
      </c>
      <c r="GI163">
        <v>4</v>
      </c>
      <c r="GJ163">
        <v>0</v>
      </c>
      <c r="GK163">
        <v>0</v>
      </c>
      <c r="GL163">
        <f t="shared" si="130"/>
        <v>0</v>
      </c>
      <c r="GM163">
        <f t="shared" si="155"/>
        <v>101200.16</v>
      </c>
      <c r="GN163">
        <f t="shared" si="156"/>
        <v>101200.16</v>
      </c>
      <c r="GO163">
        <f t="shared" si="157"/>
        <v>0</v>
      </c>
      <c r="GP163">
        <f t="shared" si="158"/>
        <v>0</v>
      </c>
      <c r="GR163">
        <v>1</v>
      </c>
      <c r="GS163">
        <v>1</v>
      </c>
      <c r="GT163">
        <v>0</v>
      </c>
      <c r="GU163" t="s">
        <v>3</v>
      </c>
      <c r="GV163">
        <f t="shared" si="159"/>
        <v>0</v>
      </c>
      <c r="GW163">
        <v>1</v>
      </c>
      <c r="GX163">
        <f t="shared" si="160"/>
        <v>0</v>
      </c>
      <c r="HA163">
        <v>0</v>
      </c>
      <c r="HB163">
        <v>0</v>
      </c>
      <c r="HC163">
        <f t="shared" si="161"/>
        <v>0</v>
      </c>
      <c r="HE163" t="s">
        <v>77</v>
      </c>
      <c r="HF163" t="s">
        <v>28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E164" t="s">
        <v>251</v>
      </c>
      <c r="F164" t="s">
        <v>70</v>
      </c>
      <c r="G164" t="s">
        <v>94</v>
      </c>
      <c r="H164" t="s">
        <v>72</v>
      </c>
      <c r="I164">
        <v>1384</v>
      </c>
      <c r="J164">
        <v>0</v>
      </c>
      <c r="K164">
        <v>1384</v>
      </c>
      <c r="O164">
        <f t="shared" si="131"/>
        <v>159665.85</v>
      </c>
      <c r="P164">
        <f t="shared" si="132"/>
        <v>159665.85</v>
      </c>
      <c r="Q164">
        <f t="shared" si="133"/>
        <v>0</v>
      </c>
      <c r="R164">
        <f t="shared" si="134"/>
        <v>0</v>
      </c>
      <c r="S164">
        <f t="shared" si="135"/>
        <v>0</v>
      </c>
      <c r="T164">
        <f t="shared" si="136"/>
        <v>0</v>
      </c>
      <c r="U164">
        <f t="shared" si="137"/>
        <v>0</v>
      </c>
      <c r="V164">
        <f t="shared" si="138"/>
        <v>0</v>
      </c>
      <c r="W164">
        <f t="shared" si="139"/>
        <v>0</v>
      </c>
      <c r="X164">
        <f t="shared" si="140"/>
        <v>0</v>
      </c>
      <c r="Y164">
        <f t="shared" si="141"/>
        <v>0</v>
      </c>
      <c r="AA164">
        <v>145691663</v>
      </c>
      <c r="AB164">
        <f t="shared" si="142"/>
        <v>12.89</v>
      </c>
      <c r="AC164">
        <f t="shared" si="162"/>
        <v>12.89</v>
      </c>
      <c r="AD164">
        <f t="shared" si="163"/>
        <v>0</v>
      </c>
      <c r="AE164">
        <f t="shared" si="164"/>
        <v>0</v>
      </c>
      <c r="AF164">
        <f t="shared" si="165"/>
        <v>0</v>
      </c>
      <c r="AG164">
        <f t="shared" si="143"/>
        <v>0</v>
      </c>
      <c r="AH164">
        <f t="shared" si="166"/>
        <v>0</v>
      </c>
      <c r="AI164">
        <f t="shared" si="167"/>
        <v>0</v>
      </c>
      <c r="AJ164">
        <f t="shared" si="144"/>
        <v>0</v>
      </c>
      <c r="AK164">
        <v>12.89</v>
      </c>
      <c r="AL164">
        <v>12.89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8.9499999999999993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45"/>
        <v>159665.85</v>
      </c>
      <c r="CQ164">
        <f t="shared" si="146"/>
        <v>115.3655</v>
      </c>
      <c r="CR164">
        <f t="shared" si="168"/>
        <v>0</v>
      </c>
      <c r="CS164">
        <f t="shared" si="147"/>
        <v>0</v>
      </c>
      <c r="CT164">
        <f t="shared" si="148"/>
        <v>0</v>
      </c>
      <c r="CU164">
        <f t="shared" si="149"/>
        <v>0</v>
      </c>
      <c r="CV164">
        <f t="shared" si="150"/>
        <v>0</v>
      </c>
      <c r="CW164">
        <f t="shared" si="151"/>
        <v>0</v>
      </c>
      <c r="CX164">
        <f t="shared" si="152"/>
        <v>0</v>
      </c>
      <c r="CY164">
        <f t="shared" si="153"/>
        <v>0</v>
      </c>
      <c r="CZ164">
        <f t="shared" si="154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72</v>
      </c>
      <c r="DW164" t="s">
        <v>72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140625274</v>
      </c>
      <c r="EF164">
        <v>8</v>
      </c>
      <c r="EG164" t="s">
        <v>73</v>
      </c>
      <c r="EH164">
        <v>0</v>
      </c>
      <c r="EI164" t="s">
        <v>3</v>
      </c>
      <c r="EJ164">
        <v>1</v>
      </c>
      <c r="EK164">
        <v>1100</v>
      </c>
      <c r="EL164" t="s">
        <v>74</v>
      </c>
      <c r="EM164" t="s">
        <v>75</v>
      </c>
      <c r="EO164" t="s">
        <v>3</v>
      </c>
      <c r="EQ164">
        <v>0</v>
      </c>
      <c r="ER164">
        <v>13.25</v>
      </c>
      <c r="ES164">
        <v>12.89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1</v>
      </c>
      <c r="FD164">
        <v>18</v>
      </c>
      <c r="FF164">
        <v>120</v>
      </c>
      <c r="FQ164">
        <v>0</v>
      </c>
      <c r="FR164">
        <f t="shared" si="129"/>
        <v>0</v>
      </c>
      <c r="FS164">
        <v>0</v>
      </c>
      <c r="FX164">
        <v>0</v>
      </c>
      <c r="FY164">
        <v>0</v>
      </c>
      <c r="GA164" t="s">
        <v>95</v>
      </c>
      <c r="GD164">
        <v>1</v>
      </c>
      <c r="GF164">
        <v>1060413055</v>
      </c>
      <c r="GG164">
        <v>2</v>
      </c>
      <c r="GH164">
        <v>3</v>
      </c>
      <c r="GI164">
        <v>4</v>
      </c>
      <c r="GJ164">
        <v>0</v>
      </c>
      <c r="GK164">
        <v>0</v>
      </c>
      <c r="GL164">
        <f t="shared" si="130"/>
        <v>0</v>
      </c>
      <c r="GM164">
        <f t="shared" si="155"/>
        <v>159665.85</v>
      </c>
      <c r="GN164">
        <f t="shared" si="156"/>
        <v>159665.85</v>
      </c>
      <c r="GO164">
        <f t="shared" si="157"/>
        <v>0</v>
      </c>
      <c r="GP164">
        <f t="shared" si="158"/>
        <v>0</v>
      </c>
      <c r="GR164">
        <v>1</v>
      </c>
      <c r="GS164">
        <v>1</v>
      </c>
      <c r="GT164">
        <v>0</v>
      </c>
      <c r="GU164" t="s">
        <v>3</v>
      </c>
      <c r="GV164">
        <f t="shared" si="159"/>
        <v>0</v>
      </c>
      <c r="GW164">
        <v>1</v>
      </c>
      <c r="GX164">
        <f t="shared" si="160"/>
        <v>0</v>
      </c>
      <c r="HA164">
        <v>0</v>
      </c>
      <c r="HB164">
        <v>0</v>
      </c>
      <c r="HC164">
        <f t="shared" si="161"/>
        <v>0</v>
      </c>
      <c r="HE164" t="s">
        <v>77</v>
      </c>
      <c r="HF164" t="s">
        <v>28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252</v>
      </c>
      <c r="F165" t="s">
        <v>70</v>
      </c>
      <c r="G165" t="s">
        <v>100</v>
      </c>
      <c r="H165" t="s">
        <v>72</v>
      </c>
      <c r="I165">
        <v>1384</v>
      </c>
      <c r="J165">
        <v>0</v>
      </c>
      <c r="K165">
        <v>1384</v>
      </c>
      <c r="O165">
        <f t="shared" si="131"/>
        <v>5326.32</v>
      </c>
      <c r="P165">
        <f t="shared" si="132"/>
        <v>5326.32</v>
      </c>
      <c r="Q165">
        <f t="shared" si="133"/>
        <v>0</v>
      </c>
      <c r="R165">
        <f t="shared" si="134"/>
        <v>0</v>
      </c>
      <c r="S165">
        <f t="shared" si="135"/>
        <v>0</v>
      </c>
      <c r="T165">
        <f t="shared" si="136"/>
        <v>0</v>
      </c>
      <c r="U165">
        <f t="shared" si="137"/>
        <v>0</v>
      </c>
      <c r="V165">
        <f t="shared" si="138"/>
        <v>0</v>
      </c>
      <c r="W165">
        <f t="shared" si="139"/>
        <v>0</v>
      </c>
      <c r="X165">
        <f t="shared" si="140"/>
        <v>0</v>
      </c>
      <c r="Y165">
        <f t="shared" si="141"/>
        <v>0</v>
      </c>
      <c r="AA165">
        <v>145691663</v>
      </c>
      <c r="AB165">
        <f t="shared" si="142"/>
        <v>0.43</v>
      </c>
      <c r="AC165">
        <f t="shared" si="162"/>
        <v>0.43</v>
      </c>
      <c r="AD165">
        <f t="shared" si="163"/>
        <v>0</v>
      </c>
      <c r="AE165">
        <f t="shared" si="164"/>
        <v>0</v>
      </c>
      <c r="AF165">
        <f t="shared" si="165"/>
        <v>0</v>
      </c>
      <c r="AG165">
        <f t="shared" si="143"/>
        <v>0</v>
      </c>
      <c r="AH165">
        <f t="shared" si="166"/>
        <v>0</v>
      </c>
      <c r="AI165">
        <f t="shared" si="167"/>
        <v>0</v>
      </c>
      <c r="AJ165">
        <f t="shared" si="144"/>
        <v>0</v>
      </c>
      <c r="AK165">
        <v>0.43</v>
      </c>
      <c r="AL165">
        <v>0.43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8.9499999999999993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1100</v>
      </c>
      <c r="BN165">
        <v>0</v>
      </c>
      <c r="BO165" t="s">
        <v>3</v>
      </c>
      <c r="BP165">
        <v>0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45"/>
        <v>5326.32</v>
      </c>
      <c r="CQ165">
        <f t="shared" si="146"/>
        <v>3.8484999999999996</v>
      </c>
      <c r="CR165">
        <f t="shared" si="168"/>
        <v>0</v>
      </c>
      <c r="CS165">
        <f t="shared" si="147"/>
        <v>0</v>
      </c>
      <c r="CT165">
        <f t="shared" si="148"/>
        <v>0</v>
      </c>
      <c r="CU165">
        <f t="shared" si="149"/>
        <v>0</v>
      </c>
      <c r="CV165">
        <f t="shared" si="150"/>
        <v>0</v>
      </c>
      <c r="CW165">
        <f t="shared" si="151"/>
        <v>0</v>
      </c>
      <c r="CX165">
        <f t="shared" si="152"/>
        <v>0</v>
      </c>
      <c r="CY165">
        <f t="shared" si="153"/>
        <v>0</v>
      </c>
      <c r="CZ165">
        <f t="shared" si="154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72</v>
      </c>
      <c r="DW165" t="s">
        <v>72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140625274</v>
      </c>
      <c r="EF165">
        <v>8</v>
      </c>
      <c r="EG165" t="s">
        <v>73</v>
      </c>
      <c r="EH165">
        <v>0</v>
      </c>
      <c r="EI165" t="s">
        <v>3</v>
      </c>
      <c r="EJ165">
        <v>1</v>
      </c>
      <c r="EK165">
        <v>1100</v>
      </c>
      <c r="EL165" t="s">
        <v>74</v>
      </c>
      <c r="EM165" t="s">
        <v>75</v>
      </c>
      <c r="EO165" t="s">
        <v>3</v>
      </c>
      <c r="EQ165">
        <v>0</v>
      </c>
      <c r="ER165">
        <v>0.44</v>
      </c>
      <c r="ES165">
        <v>0.43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1</v>
      </c>
      <c r="FD165">
        <v>18</v>
      </c>
      <c r="FF165">
        <v>4</v>
      </c>
      <c r="FQ165">
        <v>0</v>
      </c>
      <c r="FR165">
        <f t="shared" si="129"/>
        <v>0</v>
      </c>
      <c r="FS165">
        <v>0</v>
      </c>
      <c r="FX165">
        <v>0</v>
      </c>
      <c r="FY165">
        <v>0</v>
      </c>
      <c r="GA165" t="s">
        <v>101</v>
      </c>
      <c r="GD165">
        <v>1</v>
      </c>
      <c r="GF165">
        <v>-2001029510</v>
      </c>
      <c r="GG165">
        <v>2</v>
      </c>
      <c r="GH165">
        <v>3</v>
      </c>
      <c r="GI165">
        <v>4</v>
      </c>
      <c r="GJ165">
        <v>0</v>
      </c>
      <c r="GK165">
        <v>0</v>
      </c>
      <c r="GL165">
        <f t="shared" si="130"/>
        <v>0</v>
      </c>
      <c r="GM165">
        <f t="shared" si="155"/>
        <v>5326.32</v>
      </c>
      <c r="GN165">
        <f t="shared" si="156"/>
        <v>5326.32</v>
      </c>
      <c r="GO165">
        <f t="shared" si="157"/>
        <v>0</v>
      </c>
      <c r="GP165">
        <f t="shared" si="158"/>
        <v>0</v>
      </c>
      <c r="GR165">
        <v>1</v>
      </c>
      <c r="GS165">
        <v>1</v>
      </c>
      <c r="GT165">
        <v>0</v>
      </c>
      <c r="GU165" t="s">
        <v>3</v>
      </c>
      <c r="GV165">
        <f t="shared" si="159"/>
        <v>0</v>
      </c>
      <c r="GW165">
        <v>1</v>
      </c>
      <c r="GX165">
        <f t="shared" si="160"/>
        <v>0</v>
      </c>
      <c r="HA165">
        <v>0</v>
      </c>
      <c r="HB165">
        <v>0</v>
      </c>
      <c r="HC165">
        <f t="shared" si="161"/>
        <v>0</v>
      </c>
      <c r="HE165" t="s">
        <v>77</v>
      </c>
      <c r="HF165" t="s">
        <v>28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E166" t="s">
        <v>253</v>
      </c>
      <c r="F166" t="s">
        <v>70</v>
      </c>
      <c r="G166" t="s">
        <v>103</v>
      </c>
      <c r="H166" t="s">
        <v>72</v>
      </c>
      <c r="I166">
        <v>1384</v>
      </c>
      <c r="J166">
        <v>0</v>
      </c>
      <c r="K166">
        <v>1384</v>
      </c>
      <c r="O166">
        <f t="shared" si="131"/>
        <v>21305.3</v>
      </c>
      <c r="P166">
        <f t="shared" si="132"/>
        <v>21305.3</v>
      </c>
      <c r="Q166">
        <f t="shared" si="133"/>
        <v>0</v>
      </c>
      <c r="R166">
        <f t="shared" si="134"/>
        <v>0</v>
      </c>
      <c r="S166">
        <f t="shared" si="135"/>
        <v>0</v>
      </c>
      <c r="T166">
        <f t="shared" si="136"/>
        <v>0</v>
      </c>
      <c r="U166">
        <f t="shared" si="137"/>
        <v>0</v>
      </c>
      <c r="V166">
        <f t="shared" si="138"/>
        <v>0</v>
      </c>
      <c r="W166">
        <f t="shared" si="139"/>
        <v>0</v>
      </c>
      <c r="X166">
        <f t="shared" si="140"/>
        <v>0</v>
      </c>
      <c r="Y166">
        <f t="shared" si="141"/>
        <v>0</v>
      </c>
      <c r="AA166">
        <v>145691663</v>
      </c>
      <c r="AB166">
        <f t="shared" si="142"/>
        <v>1.72</v>
      </c>
      <c r="AC166">
        <f t="shared" si="162"/>
        <v>1.72</v>
      </c>
      <c r="AD166">
        <f t="shared" si="163"/>
        <v>0</v>
      </c>
      <c r="AE166">
        <f t="shared" si="164"/>
        <v>0</v>
      </c>
      <c r="AF166">
        <f t="shared" si="165"/>
        <v>0</v>
      </c>
      <c r="AG166">
        <f t="shared" si="143"/>
        <v>0</v>
      </c>
      <c r="AH166">
        <f t="shared" si="166"/>
        <v>0</v>
      </c>
      <c r="AI166">
        <f t="shared" si="167"/>
        <v>0</v>
      </c>
      <c r="AJ166">
        <f t="shared" si="144"/>
        <v>0</v>
      </c>
      <c r="AK166">
        <v>1.72</v>
      </c>
      <c r="AL166">
        <v>1.72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8.9499999999999993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1100</v>
      </c>
      <c r="BN166">
        <v>0</v>
      </c>
      <c r="BO166" t="s">
        <v>3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45"/>
        <v>21305.3</v>
      </c>
      <c r="CQ166">
        <f t="shared" si="146"/>
        <v>15.393999999999998</v>
      </c>
      <c r="CR166">
        <f t="shared" si="168"/>
        <v>0</v>
      </c>
      <c r="CS166">
        <f t="shared" si="147"/>
        <v>0</v>
      </c>
      <c r="CT166">
        <f t="shared" si="148"/>
        <v>0</v>
      </c>
      <c r="CU166">
        <f t="shared" si="149"/>
        <v>0</v>
      </c>
      <c r="CV166">
        <f t="shared" si="150"/>
        <v>0</v>
      </c>
      <c r="CW166">
        <f t="shared" si="151"/>
        <v>0</v>
      </c>
      <c r="CX166">
        <f t="shared" si="152"/>
        <v>0</v>
      </c>
      <c r="CY166">
        <f t="shared" si="153"/>
        <v>0</v>
      </c>
      <c r="CZ166">
        <f t="shared" si="154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72</v>
      </c>
      <c r="DW166" t="s">
        <v>72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140625274</v>
      </c>
      <c r="EF166">
        <v>8</v>
      </c>
      <c r="EG166" t="s">
        <v>73</v>
      </c>
      <c r="EH166">
        <v>0</v>
      </c>
      <c r="EI166" t="s">
        <v>3</v>
      </c>
      <c r="EJ166">
        <v>1</v>
      </c>
      <c r="EK166">
        <v>1100</v>
      </c>
      <c r="EL166" t="s">
        <v>74</v>
      </c>
      <c r="EM166" t="s">
        <v>75</v>
      </c>
      <c r="EO166" t="s">
        <v>3</v>
      </c>
      <c r="EQ166">
        <v>0</v>
      </c>
      <c r="ER166">
        <v>1.76</v>
      </c>
      <c r="ES166">
        <v>1.72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5</v>
      </c>
      <c r="FC166">
        <v>1</v>
      </c>
      <c r="FD166">
        <v>18</v>
      </c>
      <c r="FF166">
        <v>16</v>
      </c>
      <c r="FQ166">
        <v>0</v>
      </c>
      <c r="FR166">
        <f t="shared" si="129"/>
        <v>0</v>
      </c>
      <c r="FS166">
        <v>0</v>
      </c>
      <c r="FX166">
        <v>0</v>
      </c>
      <c r="FY166">
        <v>0</v>
      </c>
      <c r="GA166" t="s">
        <v>104</v>
      </c>
      <c r="GD166">
        <v>1</v>
      </c>
      <c r="GF166">
        <v>-1190729818</v>
      </c>
      <c r="GG166">
        <v>2</v>
      </c>
      <c r="GH166">
        <v>3</v>
      </c>
      <c r="GI166">
        <v>4</v>
      </c>
      <c r="GJ166">
        <v>0</v>
      </c>
      <c r="GK166">
        <v>0</v>
      </c>
      <c r="GL166">
        <f t="shared" si="130"/>
        <v>0</v>
      </c>
      <c r="GM166">
        <f t="shared" si="155"/>
        <v>21305.3</v>
      </c>
      <c r="GN166">
        <f t="shared" si="156"/>
        <v>21305.3</v>
      </c>
      <c r="GO166">
        <f t="shared" si="157"/>
        <v>0</v>
      </c>
      <c r="GP166">
        <f t="shared" si="158"/>
        <v>0</v>
      </c>
      <c r="GR166">
        <v>1</v>
      </c>
      <c r="GS166">
        <v>1</v>
      </c>
      <c r="GT166">
        <v>0</v>
      </c>
      <c r="GU166" t="s">
        <v>3</v>
      </c>
      <c r="GV166">
        <f t="shared" si="159"/>
        <v>0</v>
      </c>
      <c r="GW166">
        <v>1</v>
      </c>
      <c r="GX166">
        <f t="shared" si="160"/>
        <v>0</v>
      </c>
      <c r="HA166">
        <v>0</v>
      </c>
      <c r="HB166">
        <v>0</v>
      </c>
      <c r="HC166">
        <f t="shared" si="161"/>
        <v>0</v>
      </c>
      <c r="HE166" t="s">
        <v>77</v>
      </c>
      <c r="HF166" t="s">
        <v>28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E167" t="s">
        <v>254</v>
      </c>
      <c r="F167" t="s">
        <v>70</v>
      </c>
      <c r="G167" t="s">
        <v>106</v>
      </c>
      <c r="H167" t="s">
        <v>107</v>
      </c>
      <c r="I167">
        <v>4</v>
      </c>
      <c r="J167">
        <v>0</v>
      </c>
      <c r="K167">
        <v>4</v>
      </c>
      <c r="O167">
        <f t="shared" si="131"/>
        <v>73082.12</v>
      </c>
      <c r="P167">
        <f t="shared" si="132"/>
        <v>73082.12</v>
      </c>
      <c r="Q167">
        <f t="shared" si="133"/>
        <v>0</v>
      </c>
      <c r="R167">
        <f t="shared" si="134"/>
        <v>0</v>
      </c>
      <c r="S167">
        <f t="shared" si="135"/>
        <v>0</v>
      </c>
      <c r="T167">
        <f t="shared" si="136"/>
        <v>0</v>
      </c>
      <c r="U167">
        <f t="shared" si="137"/>
        <v>0</v>
      </c>
      <c r="V167">
        <f t="shared" si="138"/>
        <v>0</v>
      </c>
      <c r="W167">
        <f t="shared" si="139"/>
        <v>0</v>
      </c>
      <c r="X167">
        <f t="shared" si="140"/>
        <v>0</v>
      </c>
      <c r="Y167">
        <f t="shared" si="141"/>
        <v>0</v>
      </c>
      <c r="AA167">
        <v>145691663</v>
      </c>
      <c r="AB167">
        <f t="shared" si="142"/>
        <v>2041.4</v>
      </c>
      <c r="AC167">
        <f t="shared" si="162"/>
        <v>2041.4</v>
      </c>
      <c r="AD167">
        <f t="shared" si="163"/>
        <v>0</v>
      </c>
      <c r="AE167">
        <f t="shared" si="164"/>
        <v>0</v>
      </c>
      <c r="AF167">
        <f t="shared" si="165"/>
        <v>0</v>
      </c>
      <c r="AG167">
        <f t="shared" si="143"/>
        <v>0</v>
      </c>
      <c r="AH167">
        <f t="shared" si="166"/>
        <v>0</v>
      </c>
      <c r="AI167">
        <f t="shared" si="167"/>
        <v>0</v>
      </c>
      <c r="AJ167">
        <f t="shared" si="144"/>
        <v>0</v>
      </c>
      <c r="AK167">
        <v>2041.3999999999999</v>
      </c>
      <c r="AL167">
        <v>2041.3999999999999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8.9499999999999993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1100</v>
      </c>
      <c r="BN167">
        <v>0</v>
      </c>
      <c r="BO167" t="s">
        <v>3</v>
      </c>
      <c r="BP167">
        <v>0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45"/>
        <v>73082.12</v>
      </c>
      <c r="CQ167">
        <f t="shared" si="146"/>
        <v>18270.53</v>
      </c>
      <c r="CR167">
        <f t="shared" si="168"/>
        <v>0</v>
      </c>
      <c r="CS167">
        <f t="shared" si="147"/>
        <v>0</v>
      </c>
      <c r="CT167">
        <f t="shared" si="148"/>
        <v>0</v>
      </c>
      <c r="CU167">
        <f t="shared" si="149"/>
        <v>0</v>
      </c>
      <c r="CV167">
        <f t="shared" si="150"/>
        <v>0</v>
      </c>
      <c r="CW167">
        <f t="shared" si="151"/>
        <v>0</v>
      </c>
      <c r="CX167">
        <f t="shared" si="152"/>
        <v>0</v>
      </c>
      <c r="CY167">
        <f t="shared" si="153"/>
        <v>0</v>
      </c>
      <c r="CZ167">
        <f t="shared" si="154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107</v>
      </c>
      <c r="DW167" t="s">
        <v>107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140625274</v>
      </c>
      <c r="EF167">
        <v>8</v>
      </c>
      <c r="EG167" t="s">
        <v>73</v>
      </c>
      <c r="EH167">
        <v>0</v>
      </c>
      <c r="EI167" t="s">
        <v>3</v>
      </c>
      <c r="EJ167">
        <v>1</v>
      </c>
      <c r="EK167">
        <v>1100</v>
      </c>
      <c r="EL167" t="s">
        <v>74</v>
      </c>
      <c r="EM167" t="s">
        <v>75</v>
      </c>
      <c r="EO167" t="s">
        <v>3</v>
      </c>
      <c r="EQ167">
        <v>0</v>
      </c>
      <c r="ER167">
        <v>2097.64</v>
      </c>
      <c r="ES167">
        <v>2041.3999999999999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1</v>
      </c>
      <c r="FD167">
        <v>18</v>
      </c>
      <c r="FF167">
        <v>19000</v>
      </c>
      <c r="FQ167">
        <v>0</v>
      </c>
      <c r="FR167">
        <f t="shared" si="129"/>
        <v>0</v>
      </c>
      <c r="FS167">
        <v>0</v>
      </c>
      <c r="FX167">
        <v>0</v>
      </c>
      <c r="FY167">
        <v>0</v>
      </c>
      <c r="GA167" t="s">
        <v>108</v>
      </c>
      <c r="GD167">
        <v>1</v>
      </c>
      <c r="GF167">
        <v>1026888087</v>
      </c>
      <c r="GG167">
        <v>2</v>
      </c>
      <c r="GH167">
        <v>3</v>
      </c>
      <c r="GI167">
        <v>4</v>
      </c>
      <c r="GJ167">
        <v>0</v>
      </c>
      <c r="GK167">
        <v>0</v>
      </c>
      <c r="GL167">
        <f t="shared" si="130"/>
        <v>0</v>
      </c>
      <c r="GM167">
        <f t="shared" si="155"/>
        <v>73082.12</v>
      </c>
      <c r="GN167">
        <f t="shared" si="156"/>
        <v>73082.12</v>
      </c>
      <c r="GO167">
        <f t="shared" si="157"/>
        <v>0</v>
      </c>
      <c r="GP167">
        <f t="shared" si="158"/>
        <v>0</v>
      </c>
      <c r="GR167">
        <v>1</v>
      </c>
      <c r="GS167">
        <v>1</v>
      </c>
      <c r="GT167">
        <v>0</v>
      </c>
      <c r="GU167" t="s">
        <v>3</v>
      </c>
      <c r="GV167">
        <f t="shared" si="159"/>
        <v>0</v>
      </c>
      <c r="GW167">
        <v>1</v>
      </c>
      <c r="GX167">
        <f t="shared" si="160"/>
        <v>0</v>
      </c>
      <c r="HA167">
        <v>0</v>
      </c>
      <c r="HB167">
        <v>0</v>
      </c>
      <c r="HC167">
        <f t="shared" si="161"/>
        <v>0</v>
      </c>
      <c r="HE167" t="s">
        <v>77</v>
      </c>
      <c r="HF167" t="s">
        <v>28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E168" t="s">
        <v>255</v>
      </c>
      <c r="F168" t="s">
        <v>70</v>
      </c>
      <c r="G168" t="s">
        <v>110</v>
      </c>
      <c r="H168" t="s">
        <v>72</v>
      </c>
      <c r="I168">
        <v>144</v>
      </c>
      <c r="J168">
        <v>0</v>
      </c>
      <c r="K168">
        <v>144</v>
      </c>
      <c r="O168">
        <f t="shared" si="131"/>
        <v>25105.82</v>
      </c>
      <c r="P168">
        <f t="shared" si="132"/>
        <v>25105.82</v>
      </c>
      <c r="Q168">
        <f t="shared" si="133"/>
        <v>0</v>
      </c>
      <c r="R168">
        <f t="shared" si="134"/>
        <v>0</v>
      </c>
      <c r="S168">
        <f t="shared" si="135"/>
        <v>0</v>
      </c>
      <c r="T168">
        <f t="shared" si="136"/>
        <v>0</v>
      </c>
      <c r="U168">
        <f t="shared" si="137"/>
        <v>0</v>
      </c>
      <c r="V168">
        <f t="shared" si="138"/>
        <v>0</v>
      </c>
      <c r="W168">
        <f t="shared" si="139"/>
        <v>0</v>
      </c>
      <c r="X168">
        <f t="shared" si="140"/>
        <v>0</v>
      </c>
      <c r="Y168">
        <f t="shared" si="141"/>
        <v>0</v>
      </c>
      <c r="AA168">
        <v>145691663</v>
      </c>
      <c r="AB168">
        <f t="shared" si="142"/>
        <v>19.48</v>
      </c>
      <c r="AC168">
        <f t="shared" si="162"/>
        <v>19.48</v>
      </c>
      <c r="AD168">
        <f t="shared" si="163"/>
        <v>0</v>
      </c>
      <c r="AE168">
        <f t="shared" si="164"/>
        <v>0</v>
      </c>
      <c r="AF168">
        <f t="shared" si="165"/>
        <v>0</v>
      </c>
      <c r="AG168">
        <f t="shared" si="143"/>
        <v>0</v>
      </c>
      <c r="AH168">
        <f t="shared" si="166"/>
        <v>0</v>
      </c>
      <c r="AI168">
        <f t="shared" si="167"/>
        <v>0</v>
      </c>
      <c r="AJ168">
        <f t="shared" si="144"/>
        <v>0</v>
      </c>
      <c r="AK168">
        <v>19.479999999999997</v>
      </c>
      <c r="AL168">
        <v>19.479999999999997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8.9499999999999993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1100</v>
      </c>
      <c r="BN168">
        <v>0</v>
      </c>
      <c r="BO168" t="s">
        <v>3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45"/>
        <v>25105.82</v>
      </c>
      <c r="CQ168">
        <f t="shared" si="146"/>
        <v>174.346</v>
      </c>
      <c r="CR168">
        <f t="shared" si="168"/>
        <v>0</v>
      </c>
      <c r="CS168">
        <f t="shared" si="147"/>
        <v>0</v>
      </c>
      <c r="CT168">
        <f t="shared" si="148"/>
        <v>0</v>
      </c>
      <c r="CU168">
        <f t="shared" si="149"/>
        <v>0</v>
      </c>
      <c r="CV168">
        <f t="shared" si="150"/>
        <v>0</v>
      </c>
      <c r="CW168">
        <f t="shared" si="151"/>
        <v>0</v>
      </c>
      <c r="CX168">
        <f t="shared" si="152"/>
        <v>0</v>
      </c>
      <c r="CY168">
        <f t="shared" si="153"/>
        <v>0</v>
      </c>
      <c r="CZ168">
        <f t="shared" si="154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72</v>
      </c>
      <c r="DW168" t="s">
        <v>72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140625274</v>
      </c>
      <c r="EF168">
        <v>8</v>
      </c>
      <c r="EG168" t="s">
        <v>73</v>
      </c>
      <c r="EH168">
        <v>0</v>
      </c>
      <c r="EI168" t="s">
        <v>3</v>
      </c>
      <c r="EJ168">
        <v>1</v>
      </c>
      <c r="EK168">
        <v>1100</v>
      </c>
      <c r="EL168" t="s">
        <v>74</v>
      </c>
      <c r="EM168" t="s">
        <v>75</v>
      </c>
      <c r="EO168" t="s">
        <v>3</v>
      </c>
      <c r="EQ168">
        <v>0</v>
      </c>
      <c r="ER168">
        <v>20.020000000000003</v>
      </c>
      <c r="ES168">
        <v>19.479999999999997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1</v>
      </c>
      <c r="FD168">
        <v>18</v>
      </c>
      <c r="FF168">
        <v>181.3</v>
      </c>
      <c r="FQ168">
        <v>0</v>
      </c>
      <c r="FR168">
        <f t="shared" si="129"/>
        <v>0</v>
      </c>
      <c r="FS168">
        <v>0</v>
      </c>
      <c r="FX168">
        <v>0</v>
      </c>
      <c r="FY168">
        <v>0</v>
      </c>
      <c r="GA168" t="s">
        <v>111</v>
      </c>
      <c r="GD168">
        <v>1</v>
      </c>
      <c r="GF168">
        <v>447274729</v>
      </c>
      <c r="GG168">
        <v>2</v>
      </c>
      <c r="GH168">
        <v>3</v>
      </c>
      <c r="GI168">
        <v>4</v>
      </c>
      <c r="GJ168">
        <v>0</v>
      </c>
      <c r="GK168">
        <v>0</v>
      </c>
      <c r="GL168">
        <f t="shared" si="130"/>
        <v>0</v>
      </c>
      <c r="GM168">
        <f t="shared" si="155"/>
        <v>25105.82</v>
      </c>
      <c r="GN168">
        <f t="shared" si="156"/>
        <v>25105.82</v>
      </c>
      <c r="GO168">
        <f t="shared" si="157"/>
        <v>0</v>
      </c>
      <c r="GP168">
        <f t="shared" si="158"/>
        <v>0</v>
      </c>
      <c r="GR168">
        <v>1</v>
      </c>
      <c r="GS168">
        <v>1</v>
      </c>
      <c r="GT168">
        <v>0</v>
      </c>
      <c r="GU168" t="s">
        <v>3</v>
      </c>
      <c r="GV168">
        <f t="shared" si="159"/>
        <v>0</v>
      </c>
      <c r="GW168">
        <v>1</v>
      </c>
      <c r="GX168">
        <f t="shared" si="160"/>
        <v>0</v>
      </c>
      <c r="HA168">
        <v>0</v>
      </c>
      <c r="HB168">
        <v>0</v>
      </c>
      <c r="HC168">
        <f t="shared" si="161"/>
        <v>0</v>
      </c>
      <c r="HE168" t="s">
        <v>77</v>
      </c>
      <c r="HF168" t="s">
        <v>28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E169" t="s">
        <v>256</v>
      </c>
      <c r="F169" t="s">
        <v>70</v>
      </c>
      <c r="G169" t="s">
        <v>113</v>
      </c>
      <c r="H169" t="s">
        <v>72</v>
      </c>
      <c r="I169">
        <v>144</v>
      </c>
      <c r="J169">
        <v>0</v>
      </c>
      <c r="K169">
        <v>144</v>
      </c>
      <c r="O169">
        <f t="shared" si="131"/>
        <v>2577.6</v>
      </c>
      <c r="P169">
        <f t="shared" si="132"/>
        <v>2577.6</v>
      </c>
      <c r="Q169">
        <f t="shared" si="133"/>
        <v>0</v>
      </c>
      <c r="R169">
        <f t="shared" si="134"/>
        <v>0</v>
      </c>
      <c r="S169">
        <f t="shared" si="135"/>
        <v>0</v>
      </c>
      <c r="T169">
        <f t="shared" si="136"/>
        <v>0</v>
      </c>
      <c r="U169">
        <f t="shared" si="137"/>
        <v>0</v>
      </c>
      <c r="V169">
        <f t="shared" si="138"/>
        <v>0</v>
      </c>
      <c r="W169">
        <f t="shared" si="139"/>
        <v>0</v>
      </c>
      <c r="X169">
        <f t="shared" si="140"/>
        <v>0</v>
      </c>
      <c r="Y169">
        <f t="shared" si="141"/>
        <v>0</v>
      </c>
      <c r="AA169">
        <v>145691663</v>
      </c>
      <c r="AB169">
        <f t="shared" si="142"/>
        <v>2</v>
      </c>
      <c r="AC169">
        <f t="shared" si="162"/>
        <v>2</v>
      </c>
      <c r="AD169">
        <f t="shared" si="163"/>
        <v>0</v>
      </c>
      <c r="AE169">
        <f t="shared" si="164"/>
        <v>0</v>
      </c>
      <c r="AF169">
        <f t="shared" si="165"/>
        <v>0</v>
      </c>
      <c r="AG169">
        <f t="shared" si="143"/>
        <v>0</v>
      </c>
      <c r="AH169">
        <f t="shared" si="166"/>
        <v>0</v>
      </c>
      <c r="AI169">
        <f t="shared" si="167"/>
        <v>0</v>
      </c>
      <c r="AJ169">
        <f t="shared" si="144"/>
        <v>0</v>
      </c>
      <c r="AK169">
        <v>2</v>
      </c>
      <c r="AL169">
        <v>2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8.9499999999999993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1100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45"/>
        <v>2577.6</v>
      </c>
      <c r="CQ169">
        <f t="shared" si="146"/>
        <v>17.899999999999999</v>
      </c>
      <c r="CR169">
        <f t="shared" si="168"/>
        <v>0</v>
      </c>
      <c r="CS169">
        <f t="shared" si="147"/>
        <v>0</v>
      </c>
      <c r="CT169">
        <f t="shared" si="148"/>
        <v>0</v>
      </c>
      <c r="CU169">
        <f t="shared" si="149"/>
        <v>0</v>
      </c>
      <c r="CV169">
        <f t="shared" si="150"/>
        <v>0</v>
      </c>
      <c r="CW169">
        <f t="shared" si="151"/>
        <v>0</v>
      </c>
      <c r="CX169">
        <f t="shared" si="152"/>
        <v>0</v>
      </c>
      <c r="CY169">
        <f t="shared" si="153"/>
        <v>0</v>
      </c>
      <c r="CZ169">
        <f t="shared" si="154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72</v>
      </c>
      <c r="DW169" t="s">
        <v>72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140625274</v>
      </c>
      <c r="EF169">
        <v>8</v>
      </c>
      <c r="EG169" t="s">
        <v>73</v>
      </c>
      <c r="EH169">
        <v>0</v>
      </c>
      <c r="EI169" t="s">
        <v>3</v>
      </c>
      <c r="EJ169">
        <v>1</v>
      </c>
      <c r="EK169">
        <v>1100</v>
      </c>
      <c r="EL169" t="s">
        <v>74</v>
      </c>
      <c r="EM169" t="s">
        <v>75</v>
      </c>
      <c r="EO169" t="s">
        <v>3</v>
      </c>
      <c r="EQ169">
        <v>0</v>
      </c>
      <c r="ER169">
        <v>2.0500000000000003</v>
      </c>
      <c r="ES169">
        <v>2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1</v>
      </c>
      <c r="FD169">
        <v>18</v>
      </c>
      <c r="FF169">
        <v>18.600000000000001</v>
      </c>
      <c r="FQ169">
        <v>0</v>
      </c>
      <c r="FR169">
        <f t="shared" si="129"/>
        <v>0</v>
      </c>
      <c r="FS169">
        <v>0</v>
      </c>
      <c r="FX169">
        <v>0</v>
      </c>
      <c r="FY169">
        <v>0</v>
      </c>
      <c r="GA169" t="s">
        <v>114</v>
      </c>
      <c r="GD169">
        <v>1</v>
      </c>
      <c r="GF169">
        <v>-828081336</v>
      </c>
      <c r="GG169">
        <v>2</v>
      </c>
      <c r="GH169">
        <v>3</v>
      </c>
      <c r="GI169">
        <v>4</v>
      </c>
      <c r="GJ169">
        <v>0</v>
      </c>
      <c r="GK169">
        <v>0</v>
      </c>
      <c r="GL169">
        <f t="shared" si="130"/>
        <v>0</v>
      </c>
      <c r="GM169">
        <f t="shared" si="155"/>
        <v>2577.6</v>
      </c>
      <c r="GN169">
        <f t="shared" si="156"/>
        <v>2577.6</v>
      </c>
      <c r="GO169">
        <f t="shared" si="157"/>
        <v>0</v>
      </c>
      <c r="GP169">
        <f t="shared" si="158"/>
        <v>0</v>
      </c>
      <c r="GR169">
        <v>1</v>
      </c>
      <c r="GS169">
        <v>1</v>
      </c>
      <c r="GT169">
        <v>0</v>
      </c>
      <c r="GU169" t="s">
        <v>3</v>
      </c>
      <c r="GV169">
        <f t="shared" si="159"/>
        <v>0</v>
      </c>
      <c r="GW169">
        <v>1</v>
      </c>
      <c r="GX169">
        <f t="shared" si="160"/>
        <v>0</v>
      </c>
      <c r="HA169">
        <v>0</v>
      </c>
      <c r="HB169">
        <v>0</v>
      </c>
      <c r="HC169">
        <f t="shared" si="161"/>
        <v>0</v>
      </c>
      <c r="HE169" t="s">
        <v>77</v>
      </c>
      <c r="HF169" t="s">
        <v>28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E170" t="s">
        <v>257</v>
      </c>
      <c r="F170" t="s">
        <v>133</v>
      </c>
      <c r="G170" t="s">
        <v>258</v>
      </c>
      <c r="H170" t="s">
        <v>72</v>
      </c>
      <c r="I170">
        <v>12</v>
      </c>
      <c r="J170">
        <v>0</v>
      </c>
      <c r="K170">
        <v>12</v>
      </c>
      <c r="O170">
        <f t="shared" si="131"/>
        <v>0</v>
      </c>
      <c r="P170">
        <f t="shared" si="132"/>
        <v>0</v>
      </c>
      <c r="Q170">
        <f t="shared" si="133"/>
        <v>0</v>
      </c>
      <c r="R170">
        <f t="shared" si="134"/>
        <v>0</v>
      </c>
      <c r="S170">
        <f t="shared" si="135"/>
        <v>0</v>
      </c>
      <c r="T170">
        <f t="shared" si="136"/>
        <v>0</v>
      </c>
      <c r="U170">
        <f t="shared" si="137"/>
        <v>0</v>
      </c>
      <c r="V170">
        <f t="shared" si="138"/>
        <v>0</v>
      </c>
      <c r="W170">
        <f t="shared" si="139"/>
        <v>0</v>
      </c>
      <c r="X170">
        <f t="shared" si="140"/>
        <v>0</v>
      </c>
      <c r="Y170">
        <f t="shared" si="141"/>
        <v>0</v>
      </c>
      <c r="AA170">
        <v>145691663</v>
      </c>
      <c r="AB170">
        <f t="shared" si="142"/>
        <v>0</v>
      </c>
      <c r="AC170">
        <f t="shared" si="162"/>
        <v>0</v>
      </c>
      <c r="AD170">
        <f t="shared" si="163"/>
        <v>0</v>
      </c>
      <c r="AE170">
        <f t="shared" si="164"/>
        <v>0</v>
      </c>
      <c r="AF170">
        <f t="shared" si="165"/>
        <v>0</v>
      </c>
      <c r="AG170">
        <f t="shared" si="143"/>
        <v>0</v>
      </c>
      <c r="AH170">
        <f t="shared" si="166"/>
        <v>0</v>
      </c>
      <c r="AI170">
        <f t="shared" si="167"/>
        <v>0</v>
      </c>
      <c r="AJ170">
        <f t="shared" si="144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8.9499999999999993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1100</v>
      </c>
      <c r="BN170">
        <v>0</v>
      </c>
      <c r="BO170" t="s">
        <v>3</v>
      </c>
      <c r="BP170">
        <v>0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45"/>
        <v>0</v>
      </c>
      <c r="CQ170">
        <f t="shared" si="146"/>
        <v>0</v>
      </c>
      <c r="CR170">
        <f t="shared" si="168"/>
        <v>0</v>
      </c>
      <c r="CS170">
        <f t="shared" si="147"/>
        <v>0</v>
      </c>
      <c r="CT170">
        <f t="shared" si="148"/>
        <v>0</v>
      </c>
      <c r="CU170">
        <f t="shared" si="149"/>
        <v>0</v>
      </c>
      <c r="CV170">
        <f t="shared" si="150"/>
        <v>0</v>
      </c>
      <c r="CW170">
        <f t="shared" si="151"/>
        <v>0</v>
      </c>
      <c r="CX170">
        <f t="shared" si="152"/>
        <v>0</v>
      </c>
      <c r="CY170">
        <f t="shared" si="153"/>
        <v>0</v>
      </c>
      <c r="CZ170">
        <f t="shared" si="154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72</v>
      </c>
      <c r="DW170" t="s">
        <v>72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140625274</v>
      </c>
      <c r="EF170">
        <v>8</v>
      </c>
      <c r="EG170" t="s">
        <v>73</v>
      </c>
      <c r="EH170">
        <v>0</v>
      </c>
      <c r="EI170" t="s">
        <v>3</v>
      </c>
      <c r="EJ170">
        <v>1</v>
      </c>
      <c r="EK170">
        <v>1100</v>
      </c>
      <c r="EL170" t="s">
        <v>74</v>
      </c>
      <c r="EM170" t="s">
        <v>75</v>
      </c>
      <c r="EO170" t="s">
        <v>3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29"/>
        <v>0</v>
      </c>
      <c r="FS170">
        <v>0</v>
      </c>
      <c r="FX170">
        <v>0</v>
      </c>
      <c r="FY170">
        <v>0</v>
      </c>
      <c r="GA170" t="s">
        <v>118</v>
      </c>
      <c r="GD170">
        <v>1</v>
      </c>
      <c r="GF170">
        <v>-1203275876</v>
      </c>
      <c r="GG170">
        <v>2</v>
      </c>
      <c r="GH170">
        <v>0</v>
      </c>
      <c r="GI170">
        <v>4</v>
      </c>
      <c r="GJ170">
        <v>0</v>
      </c>
      <c r="GK170">
        <v>0</v>
      </c>
      <c r="GL170">
        <f t="shared" si="130"/>
        <v>0</v>
      </c>
      <c r="GM170">
        <f t="shared" si="155"/>
        <v>0</v>
      </c>
      <c r="GN170">
        <f t="shared" si="156"/>
        <v>0</v>
      </c>
      <c r="GO170">
        <f t="shared" si="157"/>
        <v>0</v>
      </c>
      <c r="GP170">
        <f t="shared" si="158"/>
        <v>0</v>
      </c>
      <c r="GR170">
        <v>0</v>
      </c>
      <c r="GS170">
        <v>4</v>
      </c>
      <c r="GT170">
        <v>0</v>
      </c>
      <c r="GU170" t="s">
        <v>3</v>
      </c>
      <c r="GV170">
        <f t="shared" si="159"/>
        <v>0</v>
      </c>
      <c r="GW170">
        <v>1</v>
      </c>
      <c r="GX170">
        <f t="shared" si="160"/>
        <v>0</v>
      </c>
      <c r="HA170">
        <v>0</v>
      </c>
      <c r="HB170">
        <v>0</v>
      </c>
      <c r="HC170">
        <f t="shared" si="161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E171" t="s">
        <v>259</v>
      </c>
      <c r="F171" t="s">
        <v>133</v>
      </c>
      <c r="G171" t="s">
        <v>260</v>
      </c>
      <c r="H171" t="s">
        <v>72</v>
      </c>
      <c r="I171">
        <v>8</v>
      </c>
      <c r="J171">
        <v>0</v>
      </c>
      <c r="K171">
        <v>8</v>
      </c>
      <c r="O171">
        <f t="shared" si="131"/>
        <v>0</v>
      </c>
      <c r="P171">
        <f t="shared" si="132"/>
        <v>0</v>
      </c>
      <c r="Q171">
        <f t="shared" si="133"/>
        <v>0</v>
      </c>
      <c r="R171">
        <f t="shared" si="134"/>
        <v>0</v>
      </c>
      <c r="S171">
        <f t="shared" si="135"/>
        <v>0</v>
      </c>
      <c r="T171">
        <f t="shared" si="136"/>
        <v>0</v>
      </c>
      <c r="U171">
        <f t="shared" si="137"/>
        <v>0</v>
      </c>
      <c r="V171">
        <f t="shared" si="138"/>
        <v>0</v>
      </c>
      <c r="W171">
        <f t="shared" si="139"/>
        <v>0</v>
      </c>
      <c r="X171">
        <f t="shared" si="140"/>
        <v>0</v>
      </c>
      <c r="Y171">
        <f t="shared" si="141"/>
        <v>0</v>
      </c>
      <c r="AA171">
        <v>145691663</v>
      </c>
      <c r="AB171">
        <f t="shared" si="142"/>
        <v>0</v>
      </c>
      <c r="AC171">
        <f t="shared" si="162"/>
        <v>0</v>
      </c>
      <c r="AD171">
        <f t="shared" si="163"/>
        <v>0</v>
      </c>
      <c r="AE171">
        <f t="shared" si="164"/>
        <v>0</v>
      </c>
      <c r="AF171">
        <f t="shared" si="165"/>
        <v>0</v>
      </c>
      <c r="AG171">
        <f t="shared" si="143"/>
        <v>0</v>
      </c>
      <c r="AH171">
        <f t="shared" si="166"/>
        <v>0</v>
      </c>
      <c r="AI171">
        <f t="shared" si="167"/>
        <v>0</v>
      </c>
      <c r="AJ171">
        <f t="shared" si="144"/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8.9499999999999993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1100</v>
      </c>
      <c r="BN171">
        <v>0</v>
      </c>
      <c r="BO171" t="s">
        <v>3</v>
      </c>
      <c r="BP171">
        <v>0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45"/>
        <v>0</v>
      </c>
      <c r="CQ171">
        <f t="shared" si="146"/>
        <v>0</v>
      </c>
      <c r="CR171">
        <f t="shared" si="168"/>
        <v>0</v>
      </c>
      <c r="CS171">
        <f t="shared" si="147"/>
        <v>0</v>
      </c>
      <c r="CT171">
        <f t="shared" si="148"/>
        <v>0</v>
      </c>
      <c r="CU171">
        <f t="shared" si="149"/>
        <v>0</v>
      </c>
      <c r="CV171">
        <f t="shared" si="150"/>
        <v>0</v>
      </c>
      <c r="CW171">
        <f t="shared" si="151"/>
        <v>0</v>
      </c>
      <c r="CX171">
        <f t="shared" si="152"/>
        <v>0</v>
      </c>
      <c r="CY171">
        <f t="shared" si="153"/>
        <v>0</v>
      </c>
      <c r="CZ171">
        <f t="shared" si="154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72</v>
      </c>
      <c r="DW171" t="s">
        <v>72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140625274</v>
      </c>
      <c r="EF171">
        <v>8</v>
      </c>
      <c r="EG171" t="s">
        <v>73</v>
      </c>
      <c r="EH171">
        <v>0</v>
      </c>
      <c r="EI171" t="s">
        <v>3</v>
      </c>
      <c r="EJ171">
        <v>1</v>
      </c>
      <c r="EK171">
        <v>1100</v>
      </c>
      <c r="EL171" t="s">
        <v>74</v>
      </c>
      <c r="EM171" t="s">
        <v>75</v>
      </c>
      <c r="EO171" t="s">
        <v>3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FQ171">
        <v>0</v>
      </c>
      <c r="FR171">
        <f t="shared" si="129"/>
        <v>0</v>
      </c>
      <c r="FS171">
        <v>0</v>
      </c>
      <c r="FX171">
        <v>0</v>
      </c>
      <c r="FY171">
        <v>0</v>
      </c>
      <c r="GA171" t="s">
        <v>118</v>
      </c>
      <c r="GD171">
        <v>1</v>
      </c>
      <c r="GF171">
        <v>1478919521</v>
      </c>
      <c r="GG171">
        <v>2</v>
      </c>
      <c r="GH171">
        <v>0</v>
      </c>
      <c r="GI171">
        <v>4</v>
      </c>
      <c r="GJ171">
        <v>0</v>
      </c>
      <c r="GK171">
        <v>0</v>
      </c>
      <c r="GL171">
        <f t="shared" si="130"/>
        <v>0</v>
      </c>
      <c r="GM171">
        <f t="shared" si="155"/>
        <v>0</v>
      </c>
      <c r="GN171">
        <f t="shared" si="156"/>
        <v>0</v>
      </c>
      <c r="GO171">
        <f t="shared" si="157"/>
        <v>0</v>
      </c>
      <c r="GP171">
        <f t="shared" si="158"/>
        <v>0</v>
      </c>
      <c r="GR171">
        <v>0</v>
      </c>
      <c r="GS171">
        <v>4</v>
      </c>
      <c r="GT171">
        <v>0</v>
      </c>
      <c r="GU171" t="s">
        <v>3</v>
      </c>
      <c r="GV171">
        <f t="shared" si="159"/>
        <v>0</v>
      </c>
      <c r="GW171">
        <v>1</v>
      </c>
      <c r="GX171">
        <f t="shared" si="160"/>
        <v>0</v>
      </c>
      <c r="HA171">
        <v>0</v>
      </c>
      <c r="HB171">
        <v>0</v>
      </c>
      <c r="HC171">
        <f t="shared" si="161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E172" t="s">
        <v>261</v>
      </c>
      <c r="F172" t="s">
        <v>133</v>
      </c>
      <c r="G172" t="s">
        <v>122</v>
      </c>
      <c r="H172" t="s">
        <v>72</v>
      </c>
      <c r="I172">
        <v>36</v>
      </c>
      <c r="J172">
        <v>0</v>
      </c>
      <c r="K172">
        <v>36</v>
      </c>
      <c r="O172">
        <f t="shared" si="131"/>
        <v>0</v>
      </c>
      <c r="P172">
        <f t="shared" si="132"/>
        <v>0</v>
      </c>
      <c r="Q172">
        <f t="shared" si="133"/>
        <v>0</v>
      </c>
      <c r="R172">
        <f t="shared" si="134"/>
        <v>0</v>
      </c>
      <c r="S172">
        <f t="shared" si="135"/>
        <v>0</v>
      </c>
      <c r="T172">
        <f t="shared" si="136"/>
        <v>0</v>
      </c>
      <c r="U172">
        <f t="shared" si="137"/>
        <v>0</v>
      </c>
      <c r="V172">
        <f t="shared" si="138"/>
        <v>0</v>
      </c>
      <c r="W172">
        <f t="shared" si="139"/>
        <v>0</v>
      </c>
      <c r="X172">
        <f t="shared" si="140"/>
        <v>0</v>
      </c>
      <c r="Y172">
        <f t="shared" si="141"/>
        <v>0</v>
      </c>
      <c r="AA172">
        <v>145691663</v>
      </c>
      <c r="AB172">
        <f t="shared" si="142"/>
        <v>0</v>
      </c>
      <c r="AC172">
        <f t="shared" si="162"/>
        <v>0</v>
      </c>
      <c r="AD172">
        <f t="shared" si="163"/>
        <v>0</v>
      </c>
      <c r="AE172">
        <f t="shared" si="164"/>
        <v>0</v>
      </c>
      <c r="AF172">
        <f t="shared" si="165"/>
        <v>0</v>
      </c>
      <c r="AG172">
        <f t="shared" si="143"/>
        <v>0</v>
      </c>
      <c r="AH172">
        <f t="shared" si="166"/>
        <v>0</v>
      </c>
      <c r="AI172">
        <f t="shared" si="167"/>
        <v>0</v>
      </c>
      <c r="AJ172">
        <f t="shared" si="144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8.9499999999999993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1100</v>
      </c>
      <c r="BN172">
        <v>0</v>
      </c>
      <c r="BO172" t="s">
        <v>3</v>
      </c>
      <c r="BP172">
        <v>0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45"/>
        <v>0</v>
      </c>
      <c r="CQ172">
        <f t="shared" si="146"/>
        <v>0</v>
      </c>
      <c r="CR172">
        <f t="shared" si="168"/>
        <v>0</v>
      </c>
      <c r="CS172">
        <f t="shared" si="147"/>
        <v>0</v>
      </c>
      <c r="CT172">
        <f t="shared" si="148"/>
        <v>0</v>
      </c>
      <c r="CU172">
        <f t="shared" si="149"/>
        <v>0</v>
      </c>
      <c r="CV172">
        <f t="shared" si="150"/>
        <v>0</v>
      </c>
      <c r="CW172">
        <f t="shared" si="151"/>
        <v>0</v>
      </c>
      <c r="CX172">
        <f t="shared" si="152"/>
        <v>0</v>
      </c>
      <c r="CY172">
        <f t="shared" si="153"/>
        <v>0</v>
      </c>
      <c r="CZ172">
        <f t="shared" si="154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72</v>
      </c>
      <c r="DW172" t="s">
        <v>72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140625274</v>
      </c>
      <c r="EF172">
        <v>8</v>
      </c>
      <c r="EG172" t="s">
        <v>73</v>
      </c>
      <c r="EH172">
        <v>0</v>
      </c>
      <c r="EI172" t="s">
        <v>3</v>
      </c>
      <c r="EJ172">
        <v>1</v>
      </c>
      <c r="EK172">
        <v>1100</v>
      </c>
      <c r="EL172" t="s">
        <v>74</v>
      </c>
      <c r="EM172" t="s">
        <v>75</v>
      </c>
      <c r="EO172" t="s">
        <v>3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29"/>
        <v>0</v>
      </c>
      <c r="FS172">
        <v>0</v>
      </c>
      <c r="FX172">
        <v>0</v>
      </c>
      <c r="FY172">
        <v>0</v>
      </c>
      <c r="GA172" t="s">
        <v>118</v>
      </c>
      <c r="GD172">
        <v>1</v>
      </c>
      <c r="GF172">
        <v>536910573</v>
      </c>
      <c r="GG172">
        <v>2</v>
      </c>
      <c r="GH172">
        <v>0</v>
      </c>
      <c r="GI172">
        <v>4</v>
      </c>
      <c r="GJ172">
        <v>0</v>
      </c>
      <c r="GK172">
        <v>0</v>
      </c>
      <c r="GL172">
        <f t="shared" si="130"/>
        <v>0</v>
      </c>
      <c r="GM172">
        <f t="shared" si="155"/>
        <v>0</v>
      </c>
      <c r="GN172">
        <f t="shared" si="156"/>
        <v>0</v>
      </c>
      <c r="GO172">
        <f t="shared" si="157"/>
        <v>0</v>
      </c>
      <c r="GP172">
        <f t="shared" si="158"/>
        <v>0</v>
      </c>
      <c r="GR172">
        <v>0</v>
      </c>
      <c r="GS172">
        <v>4</v>
      </c>
      <c r="GT172">
        <v>0</v>
      </c>
      <c r="GU172" t="s">
        <v>3</v>
      </c>
      <c r="GV172">
        <f t="shared" si="159"/>
        <v>0</v>
      </c>
      <c r="GW172">
        <v>1</v>
      </c>
      <c r="GX172">
        <f t="shared" si="160"/>
        <v>0</v>
      </c>
      <c r="HA172">
        <v>0</v>
      </c>
      <c r="HB172">
        <v>0</v>
      </c>
      <c r="HC172">
        <f t="shared" si="161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C173">
        <f>ROW(SmtRes!A189)</f>
        <v>189</v>
      </c>
      <c r="D173">
        <f>ROW(EtalonRes!A245)</f>
        <v>245</v>
      </c>
      <c r="E173" t="s">
        <v>262</v>
      </c>
      <c r="F173" t="s">
        <v>124</v>
      </c>
      <c r="G173" t="s">
        <v>125</v>
      </c>
      <c r="H173" t="s">
        <v>31</v>
      </c>
      <c r="I173">
        <f>ROUND(173/1000,9)</f>
        <v>0.17299999999999999</v>
      </c>
      <c r="J173">
        <v>0</v>
      </c>
      <c r="K173">
        <f>ROUND(173/1000,9)</f>
        <v>0.17299999999999999</v>
      </c>
      <c r="O173">
        <f t="shared" si="131"/>
        <v>399624.97</v>
      </c>
      <c r="P173">
        <f t="shared" si="132"/>
        <v>356534.99</v>
      </c>
      <c r="Q173">
        <f t="shared" si="133"/>
        <v>34221.269999999997</v>
      </c>
      <c r="R173">
        <f t="shared" si="134"/>
        <v>6781.32</v>
      </c>
      <c r="S173">
        <f t="shared" si="135"/>
        <v>8868.7099999999991</v>
      </c>
      <c r="T173">
        <f t="shared" si="136"/>
        <v>0</v>
      </c>
      <c r="U173">
        <f t="shared" si="137"/>
        <v>27.287981999999996</v>
      </c>
      <c r="V173">
        <f t="shared" si="138"/>
        <v>11.610462499999999</v>
      </c>
      <c r="W173">
        <f t="shared" si="139"/>
        <v>0</v>
      </c>
      <c r="X173">
        <f t="shared" si="140"/>
        <v>17058.53</v>
      </c>
      <c r="Y173">
        <f t="shared" si="141"/>
        <v>8646.64</v>
      </c>
      <c r="AA173">
        <v>145691663</v>
      </c>
      <c r="AB173">
        <f t="shared" si="142"/>
        <v>246853.44</v>
      </c>
      <c r="AC173">
        <f t="shared" si="162"/>
        <v>230267.7</v>
      </c>
      <c r="AD173">
        <f>ROUND(((((ET173*1.25))-((EU173*1.25)))+AE173),2)</f>
        <v>15274.97</v>
      </c>
      <c r="AE173">
        <f>ROUND(((EU173*1.25)),2)</f>
        <v>1002.26</v>
      </c>
      <c r="AF173">
        <f>ROUND(((EV173*1.15)),2)</f>
        <v>1310.77</v>
      </c>
      <c r="AG173">
        <f t="shared" si="143"/>
        <v>0</v>
      </c>
      <c r="AH173">
        <f>((EW173*1.15))</f>
        <v>157.73399999999998</v>
      </c>
      <c r="AI173">
        <f>((EX173*1.25))</f>
        <v>67.112499999999997</v>
      </c>
      <c r="AJ173">
        <f t="shared" si="144"/>
        <v>0</v>
      </c>
      <c r="AK173">
        <v>243627.48</v>
      </c>
      <c r="AL173">
        <v>230267.7</v>
      </c>
      <c r="AM173">
        <v>12219.98</v>
      </c>
      <c r="AN173">
        <v>801.81</v>
      </c>
      <c r="AO173">
        <v>1139.8</v>
      </c>
      <c r="AP173">
        <v>0</v>
      </c>
      <c r="AQ173">
        <v>137.16</v>
      </c>
      <c r="AR173">
        <v>53.69</v>
      </c>
      <c r="AS173">
        <v>0</v>
      </c>
      <c r="AT173">
        <v>109</v>
      </c>
      <c r="AU173">
        <v>55.25</v>
      </c>
      <c r="AV173">
        <v>1</v>
      </c>
      <c r="AW173">
        <v>1</v>
      </c>
      <c r="AZ173">
        <v>1</v>
      </c>
      <c r="BA173">
        <v>39.11</v>
      </c>
      <c r="BB173">
        <v>12.95</v>
      </c>
      <c r="BC173">
        <v>8.9499999999999993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126</v>
      </c>
      <c r="BM173">
        <v>28001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39.11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109</v>
      </c>
      <c r="CA173">
        <v>65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509</v>
      </c>
      <c r="CO173">
        <v>0</v>
      </c>
      <c r="CP173">
        <f t="shared" si="145"/>
        <v>399624.97000000003</v>
      </c>
      <c r="CQ173">
        <f t="shared" si="146"/>
        <v>2060895.915</v>
      </c>
      <c r="CR173">
        <f>((((ET173*1.25))*BB173-((EU173*1.25))*BS173)+AE173*BS173)</f>
        <v>197810.82847499999</v>
      </c>
      <c r="CS173">
        <f t="shared" si="147"/>
        <v>39198.388599999998</v>
      </c>
      <c r="CT173">
        <f t="shared" si="148"/>
        <v>51264.214699999997</v>
      </c>
      <c r="CU173">
        <f t="shared" si="149"/>
        <v>0</v>
      </c>
      <c r="CV173">
        <f t="shared" si="150"/>
        <v>157.73399999999998</v>
      </c>
      <c r="CW173">
        <f t="shared" si="151"/>
        <v>67.112499999999997</v>
      </c>
      <c r="CX173">
        <f t="shared" si="152"/>
        <v>0</v>
      </c>
      <c r="CY173">
        <f t="shared" si="153"/>
        <v>17058.532699999996</v>
      </c>
      <c r="CZ173">
        <f t="shared" si="154"/>
        <v>8646.6415749999996</v>
      </c>
      <c r="DC173" t="s">
        <v>3</v>
      </c>
      <c r="DD173" t="s">
        <v>3</v>
      </c>
      <c r="DE173" t="s">
        <v>61</v>
      </c>
      <c r="DF173" t="s">
        <v>61</v>
      </c>
      <c r="DG173" t="s">
        <v>62</v>
      </c>
      <c r="DH173" t="s">
        <v>3</v>
      </c>
      <c r="DI173" t="s">
        <v>62</v>
      </c>
      <c r="DJ173" t="s">
        <v>61</v>
      </c>
      <c r="DK173" t="s">
        <v>3</v>
      </c>
      <c r="DL173" t="s">
        <v>3</v>
      </c>
      <c r="DM173" t="s">
        <v>63</v>
      </c>
      <c r="DN173">
        <v>0</v>
      </c>
      <c r="DO173">
        <v>0</v>
      </c>
      <c r="DP173">
        <v>1</v>
      </c>
      <c r="DQ173">
        <v>1</v>
      </c>
      <c r="DU173">
        <v>1007</v>
      </c>
      <c r="DV173" t="s">
        <v>31</v>
      </c>
      <c r="DW173" t="s">
        <v>31</v>
      </c>
      <c r="DX173">
        <v>1000</v>
      </c>
      <c r="DZ173" t="s">
        <v>3</v>
      </c>
      <c r="EA173" t="s">
        <v>3</v>
      </c>
      <c r="EB173" t="s">
        <v>3</v>
      </c>
      <c r="EC173" t="s">
        <v>3</v>
      </c>
      <c r="EE173">
        <v>140625085</v>
      </c>
      <c r="EF173">
        <v>2</v>
      </c>
      <c r="EG173" t="s">
        <v>23</v>
      </c>
      <c r="EH173">
        <v>22</v>
      </c>
      <c r="EI173" t="s">
        <v>24</v>
      </c>
      <c r="EJ173">
        <v>1</v>
      </c>
      <c r="EK173">
        <v>28001</v>
      </c>
      <c r="EL173" t="s">
        <v>24</v>
      </c>
      <c r="EM173" t="s">
        <v>25</v>
      </c>
      <c r="EO173" t="s">
        <v>64</v>
      </c>
      <c r="EQ173">
        <v>0</v>
      </c>
      <c r="ER173">
        <v>243627.48</v>
      </c>
      <c r="ES173">
        <v>230267.7</v>
      </c>
      <c r="ET173">
        <v>12219.98</v>
      </c>
      <c r="EU173">
        <v>801.81</v>
      </c>
      <c r="EV173">
        <v>1139.8</v>
      </c>
      <c r="EW173">
        <v>137.16</v>
      </c>
      <c r="EX173">
        <v>53.69</v>
      </c>
      <c r="EY173">
        <v>0</v>
      </c>
      <c r="FQ173">
        <v>0</v>
      </c>
      <c r="FR173">
        <f t="shared" si="129"/>
        <v>0</v>
      </c>
      <c r="FS173">
        <v>0</v>
      </c>
      <c r="FX173">
        <v>109</v>
      </c>
      <c r="FY173">
        <v>55.25</v>
      </c>
      <c r="GA173" t="s">
        <v>3</v>
      </c>
      <c r="GD173">
        <v>1</v>
      </c>
      <c r="GF173">
        <v>-2093395102</v>
      </c>
      <c r="GG173">
        <v>2</v>
      </c>
      <c r="GH173">
        <v>1</v>
      </c>
      <c r="GI173">
        <v>4</v>
      </c>
      <c r="GJ173">
        <v>0</v>
      </c>
      <c r="GK173">
        <v>0</v>
      </c>
      <c r="GL173">
        <f t="shared" si="130"/>
        <v>0</v>
      </c>
      <c r="GM173">
        <f t="shared" si="155"/>
        <v>425330.14</v>
      </c>
      <c r="GN173">
        <f t="shared" si="156"/>
        <v>425330.14</v>
      </c>
      <c r="GO173">
        <f t="shared" si="157"/>
        <v>0</v>
      </c>
      <c r="GP173">
        <f t="shared" si="158"/>
        <v>0</v>
      </c>
      <c r="GR173">
        <v>0</v>
      </c>
      <c r="GS173">
        <v>3</v>
      </c>
      <c r="GT173">
        <v>0</v>
      </c>
      <c r="GU173" t="s">
        <v>3</v>
      </c>
      <c r="GV173">
        <f t="shared" si="159"/>
        <v>0</v>
      </c>
      <c r="GW173">
        <v>1</v>
      </c>
      <c r="GX173">
        <f t="shared" si="160"/>
        <v>0</v>
      </c>
      <c r="HA173">
        <v>0</v>
      </c>
      <c r="HB173">
        <v>0</v>
      </c>
      <c r="HC173">
        <f t="shared" si="161"/>
        <v>0</v>
      </c>
      <c r="HE173" t="s">
        <v>3</v>
      </c>
      <c r="HF173" t="s">
        <v>3</v>
      </c>
      <c r="HM173" t="s">
        <v>3</v>
      </c>
      <c r="HN173" t="s">
        <v>26</v>
      </c>
      <c r="HO173" t="s">
        <v>27</v>
      </c>
      <c r="HP173" t="s">
        <v>24</v>
      </c>
      <c r="HQ173" t="s">
        <v>24</v>
      </c>
      <c r="IK173">
        <v>0</v>
      </c>
    </row>
    <row r="174" spans="1:245" x14ac:dyDescent="0.2">
      <c r="A174">
        <v>18</v>
      </c>
      <c r="B174">
        <v>1</v>
      </c>
      <c r="C174">
        <v>189</v>
      </c>
      <c r="E174" t="s">
        <v>263</v>
      </c>
      <c r="F174" t="s">
        <v>128</v>
      </c>
      <c r="G174" t="s">
        <v>129</v>
      </c>
      <c r="H174" t="s">
        <v>130</v>
      </c>
      <c r="I174">
        <f>I173*J174</f>
        <v>-202.41</v>
      </c>
      <c r="J174">
        <v>-1170</v>
      </c>
      <c r="K174">
        <v>-1170</v>
      </c>
      <c r="O174">
        <f t="shared" si="131"/>
        <v>-356534.99</v>
      </c>
      <c r="P174">
        <f t="shared" si="132"/>
        <v>-356534.99</v>
      </c>
      <c r="Q174">
        <f t="shared" si="133"/>
        <v>0</v>
      </c>
      <c r="R174">
        <f t="shared" si="134"/>
        <v>0</v>
      </c>
      <c r="S174">
        <f t="shared" si="135"/>
        <v>0</v>
      </c>
      <c r="T174">
        <f t="shared" si="136"/>
        <v>0</v>
      </c>
      <c r="U174">
        <f t="shared" si="137"/>
        <v>0</v>
      </c>
      <c r="V174">
        <f t="shared" si="138"/>
        <v>0</v>
      </c>
      <c r="W174">
        <f t="shared" si="139"/>
        <v>0</v>
      </c>
      <c r="X174">
        <f t="shared" si="140"/>
        <v>0</v>
      </c>
      <c r="Y174">
        <f t="shared" si="141"/>
        <v>0</v>
      </c>
      <c r="AA174">
        <v>145691663</v>
      </c>
      <c r="AB174">
        <f t="shared" si="142"/>
        <v>196.81</v>
      </c>
      <c r="AC174">
        <f t="shared" si="162"/>
        <v>196.81</v>
      </c>
      <c r="AD174">
        <f>ROUND((((ET174)-(EU174))+AE174),2)</f>
        <v>0</v>
      </c>
      <c r="AE174">
        <f>ROUND((EU174),2)</f>
        <v>0</v>
      </c>
      <c r="AF174">
        <f>ROUND((EV174),2)</f>
        <v>0</v>
      </c>
      <c r="AG174">
        <f t="shared" si="143"/>
        <v>0</v>
      </c>
      <c r="AH174">
        <f>(EW174)</f>
        <v>0</v>
      </c>
      <c r="AI174">
        <f>(EX174)</f>
        <v>0</v>
      </c>
      <c r="AJ174">
        <f t="shared" si="144"/>
        <v>0</v>
      </c>
      <c r="AK174">
        <v>196.81</v>
      </c>
      <c r="AL174">
        <v>196.81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109</v>
      </c>
      <c r="AU174">
        <v>65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8.9499999999999993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131</v>
      </c>
      <c r="BM174">
        <v>28001</v>
      </c>
      <c r="BN174">
        <v>0</v>
      </c>
      <c r="BO174" t="s">
        <v>3</v>
      </c>
      <c r="BP174">
        <v>0</v>
      </c>
      <c r="BQ174">
        <v>2</v>
      </c>
      <c r="BR174">
        <v>1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109</v>
      </c>
      <c r="CA174">
        <v>65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45"/>
        <v>-356534.99</v>
      </c>
      <c r="CQ174">
        <f t="shared" si="146"/>
        <v>1761.4494999999999</v>
      </c>
      <c r="CR174">
        <f>(((ET174)*BB174-(EU174)*BS174)+AE174*BS174)</f>
        <v>0</v>
      </c>
      <c r="CS174">
        <f t="shared" si="147"/>
        <v>0</v>
      </c>
      <c r="CT174">
        <f t="shared" si="148"/>
        <v>0</v>
      </c>
      <c r="CU174">
        <f t="shared" si="149"/>
        <v>0</v>
      </c>
      <c r="CV174">
        <f t="shared" si="150"/>
        <v>0</v>
      </c>
      <c r="CW174">
        <f t="shared" si="151"/>
        <v>0</v>
      </c>
      <c r="CX174">
        <f t="shared" si="152"/>
        <v>0</v>
      </c>
      <c r="CY174">
        <f t="shared" si="153"/>
        <v>0</v>
      </c>
      <c r="CZ174">
        <f t="shared" si="154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1007</v>
      </c>
      <c r="DV174" t="s">
        <v>130</v>
      </c>
      <c r="DW174" t="s">
        <v>130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140625085</v>
      </c>
      <c r="EF174">
        <v>2</v>
      </c>
      <c r="EG174" t="s">
        <v>23</v>
      </c>
      <c r="EH174">
        <v>22</v>
      </c>
      <c r="EI174" t="s">
        <v>24</v>
      </c>
      <c r="EJ174">
        <v>1</v>
      </c>
      <c r="EK174">
        <v>28001</v>
      </c>
      <c r="EL174" t="s">
        <v>24</v>
      </c>
      <c r="EM174" t="s">
        <v>25</v>
      </c>
      <c r="EO174" t="s">
        <v>3</v>
      </c>
      <c r="EQ174">
        <v>32768</v>
      </c>
      <c r="ER174">
        <v>196.81</v>
      </c>
      <c r="ES174">
        <v>196.81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f t="shared" si="129"/>
        <v>0</v>
      </c>
      <c r="FS174">
        <v>0</v>
      </c>
      <c r="FX174">
        <v>109</v>
      </c>
      <c r="FY174">
        <v>65</v>
      </c>
      <c r="GA174" t="s">
        <v>3</v>
      </c>
      <c r="GD174">
        <v>1</v>
      </c>
      <c r="GF174">
        <v>1212050643</v>
      </c>
      <c r="GG174">
        <v>2</v>
      </c>
      <c r="GH174">
        <v>1</v>
      </c>
      <c r="GI174">
        <v>4</v>
      </c>
      <c r="GJ174">
        <v>0</v>
      </c>
      <c r="GK174">
        <v>0</v>
      </c>
      <c r="GL174">
        <f t="shared" si="130"/>
        <v>0</v>
      </c>
      <c r="GM174">
        <f t="shared" si="155"/>
        <v>-356534.99</v>
      </c>
      <c r="GN174">
        <f t="shared" si="156"/>
        <v>-356534.99</v>
      </c>
      <c r="GO174">
        <f t="shared" si="157"/>
        <v>0</v>
      </c>
      <c r="GP174">
        <f t="shared" si="158"/>
        <v>0</v>
      </c>
      <c r="GR174">
        <v>0</v>
      </c>
      <c r="GS174">
        <v>3</v>
      </c>
      <c r="GT174">
        <v>0</v>
      </c>
      <c r="GU174" t="s">
        <v>3</v>
      </c>
      <c r="GV174">
        <f t="shared" si="159"/>
        <v>0</v>
      </c>
      <c r="GW174">
        <v>1</v>
      </c>
      <c r="GX174">
        <f t="shared" si="160"/>
        <v>0</v>
      </c>
      <c r="HA174">
        <v>0</v>
      </c>
      <c r="HB174">
        <v>0</v>
      </c>
      <c r="HC174">
        <f t="shared" si="161"/>
        <v>0</v>
      </c>
      <c r="HE174" t="s">
        <v>3</v>
      </c>
      <c r="HF174" t="s">
        <v>3</v>
      </c>
      <c r="HM174" t="s">
        <v>3</v>
      </c>
      <c r="HN174" t="s">
        <v>26</v>
      </c>
      <c r="HO174" t="s">
        <v>27</v>
      </c>
      <c r="HP174" t="s">
        <v>24</v>
      </c>
      <c r="HQ174" t="s">
        <v>24</v>
      </c>
      <c r="IK174">
        <v>0</v>
      </c>
    </row>
    <row r="175" spans="1:245" x14ac:dyDescent="0.2">
      <c r="A175">
        <v>17</v>
      </c>
      <c r="B175">
        <v>1</v>
      </c>
      <c r="E175" t="s">
        <v>264</v>
      </c>
      <c r="F175" t="s">
        <v>133</v>
      </c>
      <c r="G175" s="63" t="s">
        <v>584</v>
      </c>
      <c r="H175" t="s">
        <v>130</v>
      </c>
      <c r="I175">
        <v>202.41</v>
      </c>
      <c r="J175">
        <v>0</v>
      </c>
      <c r="K175">
        <v>202.41</v>
      </c>
      <c r="O175">
        <f t="shared" si="131"/>
        <v>0</v>
      </c>
      <c r="P175">
        <f t="shared" si="132"/>
        <v>0</v>
      </c>
      <c r="Q175">
        <f t="shared" si="133"/>
        <v>0</v>
      </c>
      <c r="R175">
        <f t="shared" si="134"/>
        <v>0</v>
      </c>
      <c r="S175">
        <f t="shared" si="135"/>
        <v>0</v>
      </c>
      <c r="T175">
        <f t="shared" si="136"/>
        <v>0</v>
      </c>
      <c r="U175">
        <f t="shared" si="137"/>
        <v>0</v>
      </c>
      <c r="V175">
        <f t="shared" si="138"/>
        <v>0</v>
      </c>
      <c r="W175">
        <f t="shared" si="139"/>
        <v>0</v>
      </c>
      <c r="X175">
        <f t="shared" si="140"/>
        <v>0</v>
      </c>
      <c r="Y175">
        <f t="shared" si="141"/>
        <v>0</v>
      </c>
      <c r="AA175">
        <v>145691663</v>
      </c>
      <c r="AB175">
        <f t="shared" si="142"/>
        <v>0</v>
      </c>
      <c r="AC175">
        <f t="shared" si="162"/>
        <v>0</v>
      </c>
      <c r="AD175">
        <f>ROUND((((ET175)-(EU175))+AE175),2)</f>
        <v>0</v>
      </c>
      <c r="AE175">
        <f>ROUND((EU175),2)</f>
        <v>0</v>
      </c>
      <c r="AF175">
        <f>ROUND((EV175),2)</f>
        <v>0</v>
      </c>
      <c r="AG175">
        <f t="shared" si="143"/>
        <v>0</v>
      </c>
      <c r="AH175">
        <f>(EW175)</f>
        <v>0</v>
      </c>
      <c r="AI175">
        <f>(EX175)</f>
        <v>0</v>
      </c>
      <c r="AJ175">
        <f t="shared" si="144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8.9499999999999993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1100</v>
      </c>
      <c r="BN175">
        <v>0</v>
      </c>
      <c r="BO175" t="s">
        <v>3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45"/>
        <v>0</v>
      </c>
      <c r="CQ175">
        <f t="shared" si="146"/>
        <v>0</v>
      </c>
      <c r="CR175">
        <f>(((ET175)*BB175-(EU175)*BS175)+AE175*BS175)</f>
        <v>0</v>
      </c>
      <c r="CS175">
        <f t="shared" si="147"/>
        <v>0</v>
      </c>
      <c r="CT175">
        <f t="shared" si="148"/>
        <v>0</v>
      </c>
      <c r="CU175">
        <f t="shared" si="149"/>
        <v>0</v>
      </c>
      <c r="CV175">
        <f t="shared" si="150"/>
        <v>0</v>
      </c>
      <c r="CW175">
        <f t="shared" si="151"/>
        <v>0</v>
      </c>
      <c r="CX175">
        <f t="shared" si="152"/>
        <v>0</v>
      </c>
      <c r="CY175">
        <f t="shared" si="153"/>
        <v>0</v>
      </c>
      <c r="CZ175">
        <f t="shared" si="154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1007</v>
      </c>
      <c r="DV175" t="s">
        <v>130</v>
      </c>
      <c r="DW175" t="s">
        <v>130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140625274</v>
      </c>
      <c r="EF175">
        <v>8</v>
      </c>
      <c r="EG175" t="s">
        <v>73</v>
      </c>
      <c r="EH175">
        <v>0</v>
      </c>
      <c r="EI175" t="s">
        <v>3</v>
      </c>
      <c r="EJ175">
        <v>1</v>
      </c>
      <c r="EK175">
        <v>1100</v>
      </c>
      <c r="EL175" t="s">
        <v>74</v>
      </c>
      <c r="EM175" t="s">
        <v>75</v>
      </c>
      <c r="EO175" t="s">
        <v>3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29"/>
        <v>0</v>
      </c>
      <c r="FS175">
        <v>0</v>
      </c>
      <c r="FX175">
        <v>0</v>
      </c>
      <c r="FY175">
        <v>0</v>
      </c>
      <c r="GA175" t="s">
        <v>118</v>
      </c>
      <c r="GD175">
        <v>1</v>
      </c>
      <c r="GF175">
        <v>-23830537</v>
      </c>
      <c r="GG175">
        <v>2</v>
      </c>
      <c r="GH175">
        <v>0</v>
      </c>
      <c r="GI175">
        <v>4</v>
      </c>
      <c r="GJ175">
        <v>0</v>
      </c>
      <c r="GK175">
        <v>0</v>
      </c>
      <c r="GL175">
        <f t="shared" si="130"/>
        <v>0</v>
      </c>
      <c r="GM175">
        <f t="shared" si="155"/>
        <v>0</v>
      </c>
      <c r="GN175">
        <f t="shared" si="156"/>
        <v>0</v>
      </c>
      <c r="GO175">
        <f t="shared" si="157"/>
        <v>0</v>
      </c>
      <c r="GP175">
        <f t="shared" si="158"/>
        <v>0</v>
      </c>
      <c r="GR175">
        <v>0</v>
      </c>
      <c r="GS175">
        <v>4</v>
      </c>
      <c r="GT175">
        <v>0</v>
      </c>
      <c r="GU175" t="s">
        <v>3</v>
      </c>
      <c r="GV175">
        <f t="shared" si="159"/>
        <v>0</v>
      </c>
      <c r="GW175">
        <v>1</v>
      </c>
      <c r="GX175">
        <f t="shared" si="160"/>
        <v>0</v>
      </c>
      <c r="HA175">
        <v>0</v>
      </c>
      <c r="HB175">
        <v>0</v>
      </c>
      <c r="HC175">
        <f t="shared" si="161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ROW(SmtRes!A199)</f>
        <v>199</v>
      </c>
      <c r="D176">
        <f>ROW(EtalonRes!A256)</f>
        <v>256</v>
      </c>
      <c r="E176" t="s">
        <v>265</v>
      </c>
      <c r="F176" t="s">
        <v>135</v>
      </c>
      <c r="G176" t="s">
        <v>136</v>
      </c>
      <c r="H176" t="s">
        <v>21</v>
      </c>
      <c r="I176">
        <v>0.188</v>
      </c>
      <c r="J176">
        <v>0</v>
      </c>
      <c r="K176">
        <v>0.188</v>
      </c>
      <c r="O176">
        <f t="shared" si="131"/>
        <v>38259.64</v>
      </c>
      <c r="P176">
        <f t="shared" si="132"/>
        <v>0</v>
      </c>
      <c r="Q176">
        <f t="shared" si="133"/>
        <v>29879.94</v>
      </c>
      <c r="R176">
        <f t="shared" si="134"/>
        <v>5096.1400000000003</v>
      </c>
      <c r="S176">
        <f t="shared" si="135"/>
        <v>8379.7000000000007</v>
      </c>
      <c r="T176">
        <f t="shared" si="136"/>
        <v>0</v>
      </c>
      <c r="U176">
        <f t="shared" si="137"/>
        <v>26.484500000000001</v>
      </c>
      <c r="V176">
        <f t="shared" si="138"/>
        <v>9.1767500000000002</v>
      </c>
      <c r="W176">
        <f t="shared" si="139"/>
        <v>0</v>
      </c>
      <c r="X176">
        <f t="shared" si="140"/>
        <v>14688.67</v>
      </c>
      <c r="Y176">
        <f t="shared" si="141"/>
        <v>7445.4</v>
      </c>
      <c r="AA176">
        <v>145691663</v>
      </c>
      <c r="AB176">
        <f t="shared" si="142"/>
        <v>13412.72</v>
      </c>
      <c r="AC176">
        <f t="shared" si="162"/>
        <v>0</v>
      </c>
      <c r="AD176">
        <f>ROUND(((((ET176*1.25))-((EU176*1.25)))+AE176),2)</f>
        <v>12273.04</v>
      </c>
      <c r="AE176">
        <f>ROUND(((EU176*1.25)),2)</f>
        <v>693.1</v>
      </c>
      <c r="AF176">
        <f>ROUND(((EV176*1.15)),2)</f>
        <v>1139.68</v>
      </c>
      <c r="AG176">
        <f t="shared" si="143"/>
        <v>0</v>
      </c>
      <c r="AH176">
        <f>((EW176*1.15))</f>
        <v>140.875</v>
      </c>
      <c r="AI176">
        <f>((EX176*1.25))</f>
        <v>48.8125</v>
      </c>
      <c r="AJ176">
        <f t="shared" si="144"/>
        <v>0</v>
      </c>
      <c r="AK176">
        <v>10809.46</v>
      </c>
      <c r="AL176">
        <v>0</v>
      </c>
      <c r="AM176">
        <v>9818.43</v>
      </c>
      <c r="AN176">
        <v>554.48</v>
      </c>
      <c r="AO176">
        <v>991.03</v>
      </c>
      <c r="AP176">
        <v>0</v>
      </c>
      <c r="AQ176">
        <v>122.5</v>
      </c>
      <c r="AR176">
        <v>39.049999999999997</v>
      </c>
      <c r="AS176">
        <v>0</v>
      </c>
      <c r="AT176">
        <v>109</v>
      </c>
      <c r="AU176">
        <v>55.25</v>
      </c>
      <c r="AV176">
        <v>1</v>
      </c>
      <c r="AW176">
        <v>1</v>
      </c>
      <c r="AZ176">
        <v>1</v>
      </c>
      <c r="BA176">
        <v>39.11</v>
      </c>
      <c r="BB176">
        <v>12.95</v>
      </c>
      <c r="BC176">
        <v>8.9499999999999993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137</v>
      </c>
      <c r="BM176">
        <v>28001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39.11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109</v>
      </c>
      <c r="CA176">
        <v>65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509</v>
      </c>
      <c r="CO176">
        <v>0</v>
      </c>
      <c r="CP176">
        <f t="shared" si="145"/>
        <v>38259.64</v>
      </c>
      <c r="CQ176">
        <f t="shared" si="146"/>
        <v>0</v>
      </c>
      <c r="CR176">
        <f>((((ET176*1.25))*BB176-((EU176*1.25))*BS176)+AE176*BS176)</f>
        <v>158935.83562500001</v>
      </c>
      <c r="CS176">
        <f t="shared" si="147"/>
        <v>27107.141</v>
      </c>
      <c r="CT176">
        <f t="shared" si="148"/>
        <v>44572.8848</v>
      </c>
      <c r="CU176">
        <f t="shared" si="149"/>
        <v>0</v>
      </c>
      <c r="CV176">
        <f t="shared" si="150"/>
        <v>140.875</v>
      </c>
      <c r="CW176">
        <f t="shared" si="151"/>
        <v>48.8125</v>
      </c>
      <c r="CX176">
        <f t="shared" si="152"/>
        <v>0</v>
      </c>
      <c r="CY176">
        <f t="shared" si="153"/>
        <v>14688.6656</v>
      </c>
      <c r="CZ176">
        <f t="shared" si="154"/>
        <v>7445.4016000000001</v>
      </c>
      <c r="DC176" t="s">
        <v>3</v>
      </c>
      <c r="DD176" t="s">
        <v>3</v>
      </c>
      <c r="DE176" t="s">
        <v>61</v>
      </c>
      <c r="DF176" t="s">
        <v>61</v>
      </c>
      <c r="DG176" t="s">
        <v>62</v>
      </c>
      <c r="DH176" t="s">
        <v>3</v>
      </c>
      <c r="DI176" t="s">
        <v>62</v>
      </c>
      <c r="DJ176" t="s">
        <v>61</v>
      </c>
      <c r="DK176" t="s">
        <v>3</v>
      </c>
      <c r="DL176" t="s">
        <v>3</v>
      </c>
      <c r="DM176" t="s">
        <v>63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21</v>
      </c>
      <c r="DW176" t="s">
        <v>21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140625085</v>
      </c>
      <c r="EF176">
        <v>2</v>
      </c>
      <c r="EG176" t="s">
        <v>23</v>
      </c>
      <c r="EH176">
        <v>22</v>
      </c>
      <c r="EI176" t="s">
        <v>24</v>
      </c>
      <c r="EJ176">
        <v>1</v>
      </c>
      <c r="EK176">
        <v>28001</v>
      </c>
      <c r="EL176" t="s">
        <v>24</v>
      </c>
      <c r="EM176" t="s">
        <v>25</v>
      </c>
      <c r="EO176" t="s">
        <v>64</v>
      </c>
      <c r="EQ176">
        <v>0</v>
      </c>
      <c r="ER176">
        <v>10809.46</v>
      </c>
      <c r="ES176">
        <v>0</v>
      </c>
      <c r="ET176">
        <v>9818.43</v>
      </c>
      <c r="EU176">
        <v>554.48</v>
      </c>
      <c r="EV176">
        <v>991.03</v>
      </c>
      <c r="EW176">
        <v>122.5</v>
      </c>
      <c r="EX176">
        <v>39.049999999999997</v>
      </c>
      <c r="EY176">
        <v>0</v>
      </c>
      <c r="FQ176">
        <v>0</v>
      </c>
      <c r="FR176">
        <f t="shared" si="129"/>
        <v>0</v>
      </c>
      <c r="FS176">
        <v>0</v>
      </c>
      <c r="FX176">
        <v>109</v>
      </c>
      <c r="FY176">
        <v>55.25</v>
      </c>
      <c r="GA176" t="s">
        <v>3</v>
      </c>
      <c r="GD176">
        <v>1</v>
      </c>
      <c r="GF176">
        <v>254799393</v>
      </c>
      <c r="GG176">
        <v>2</v>
      </c>
      <c r="GH176">
        <v>1</v>
      </c>
      <c r="GI176">
        <v>4</v>
      </c>
      <c r="GJ176">
        <v>0</v>
      </c>
      <c r="GK176">
        <v>0</v>
      </c>
      <c r="GL176">
        <f t="shared" si="130"/>
        <v>0</v>
      </c>
      <c r="GM176">
        <f t="shared" si="155"/>
        <v>60393.71</v>
      </c>
      <c r="GN176">
        <f t="shared" si="156"/>
        <v>60393.71</v>
      </c>
      <c r="GO176">
        <f t="shared" si="157"/>
        <v>0</v>
      </c>
      <c r="GP176">
        <f t="shared" si="158"/>
        <v>0</v>
      </c>
      <c r="GR176">
        <v>0</v>
      </c>
      <c r="GS176">
        <v>3</v>
      </c>
      <c r="GT176">
        <v>0</v>
      </c>
      <c r="GU176" t="s">
        <v>3</v>
      </c>
      <c r="GV176">
        <f t="shared" si="159"/>
        <v>0</v>
      </c>
      <c r="GW176">
        <v>1</v>
      </c>
      <c r="GX176">
        <f t="shared" si="160"/>
        <v>0</v>
      </c>
      <c r="HA176">
        <v>0</v>
      </c>
      <c r="HB176">
        <v>0</v>
      </c>
      <c r="HC176">
        <f t="shared" si="161"/>
        <v>0</v>
      </c>
      <c r="HE176" t="s">
        <v>3</v>
      </c>
      <c r="HF176" t="s">
        <v>3</v>
      </c>
      <c r="HM176" t="s">
        <v>3</v>
      </c>
      <c r="HN176" t="s">
        <v>26</v>
      </c>
      <c r="HO176" t="s">
        <v>27</v>
      </c>
      <c r="HP176" t="s">
        <v>24</v>
      </c>
      <c r="HQ176" t="s">
        <v>24</v>
      </c>
      <c r="IK176">
        <v>0</v>
      </c>
    </row>
    <row r="177" spans="1:245" x14ac:dyDescent="0.2">
      <c r="A177">
        <v>17</v>
      </c>
      <c r="B177">
        <v>1</v>
      </c>
      <c r="E177" t="s">
        <v>266</v>
      </c>
      <c r="F177" t="s">
        <v>139</v>
      </c>
      <c r="G177" t="s">
        <v>140</v>
      </c>
      <c r="H177" t="s">
        <v>50</v>
      </c>
      <c r="I177">
        <v>24</v>
      </c>
      <c r="J177">
        <v>0</v>
      </c>
      <c r="K177">
        <v>24</v>
      </c>
      <c r="O177">
        <f>0</f>
        <v>0</v>
      </c>
      <c r="P177">
        <f>0</f>
        <v>0</v>
      </c>
      <c r="Q177">
        <f>0</f>
        <v>0</v>
      </c>
      <c r="R177">
        <f>0</f>
        <v>0</v>
      </c>
      <c r="S177">
        <f>0</f>
        <v>0</v>
      </c>
      <c r="T177">
        <f>0</f>
        <v>0</v>
      </c>
      <c r="U177">
        <f>0</f>
        <v>0</v>
      </c>
      <c r="V177">
        <f>0</f>
        <v>0</v>
      </c>
      <c r="W177">
        <f>0</f>
        <v>0</v>
      </c>
      <c r="X177">
        <f>0</f>
        <v>0</v>
      </c>
      <c r="Y177">
        <f>0</f>
        <v>0</v>
      </c>
      <c r="AA177">
        <v>145691663</v>
      </c>
      <c r="AB177">
        <f>ROUND((AK177),2)</f>
        <v>3.28</v>
      </c>
      <c r="AC177">
        <f>0</f>
        <v>0</v>
      </c>
      <c r="AD177">
        <f>0</f>
        <v>0</v>
      </c>
      <c r="AE177">
        <f>0</f>
        <v>0</v>
      </c>
      <c r="AF177">
        <f>0</f>
        <v>0</v>
      </c>
      <c r="AG177">
        <f>0</f>
        <v>0</v>
      </c>
      <c r="AH177">
        <f>0</f>
        <v>0</v>
      </c>
      <c r="AI177">
        <f>0</f>
        <v>0</v>
      </c>
      <c r="AJ177">
        <f>0</f>
        <v>0</v>
      </c>
      <c r="AK177">
        <v>3.28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15.58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141</v>
      </c>
      <c r="BM177">
        <v>700004</v>
      </c>
      <c r="BN177">
        <v>0</v>
      </c>
      <c r="BO177" t="s">
        <v>3</v>
      </c>
      <c r="BP177">
        <v>0</v>
      </c>
      <c r="BQ177">
        <v>19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>AB177*AZ177</f>
        <v>51.102399999999996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50</v>
      </c>
      <c r="DW177" t="s">
        <v>50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140625282</v>
      </c>
      <c r="EF177">
        <v>19</v>
      </c>
      <c r="EG177" t="s">
        <v>142</v>
      </c>
      <c r="EH177">
        <v>106</v>
      </c>
      <c r="EI177" t="s">
        <v>142</v>
      </c>
      <c r="EJ177">
        <v>1</v>
      </c>
      <c r="EK177">
        <v>700004</v>
      </c>
      <c r="EL177" t="s">
        <v>142</v>
      </c>
      <c r="EM177" t="s">
        <v>143</v>
      </c>
      <c r="EO177" t="s">
        <v>3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f t="shared" si="129"/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1072927856</v>
      </c>
      <c r="GG177">
        <v>2</v>
      </c>
      <c r="GH177">
        <v>1</v>
      </c>
      <c r="GI177">
        <v>4</v>
      </c>
      <c r="GJ177">
        <v>2</v>
      </c>
      <c r="GK177">
        <v>0</v>
      </c>
      <c r="GL177">
        <f t="shared" si="130"/>
        <v>0</v>
      </c>
      <c r="GM177">
        <f>ROUND(CP177*I177,2)</f>
        <v>1226.46</v>
      </c>
      <c r="GN177">
        <f>IF(OR(BI177=0,BI177=1),ROUND(CP177*I177,2),0)</f>
        <v>1226.46</v>
      </c>
      <c r="GO177">
        <f>IF(BI177=2,ROUND(CP177*I177,2),0)</f>
        <v>0</v>
      </c>
      <c r="GP177">
        <f>IF(BI177=4,ROUND(CP177*I177,2)+GX177,0)</f>
        <v>0</v>
      </c>
      <c r="GR177">
        <v>0</v>
      </c>
      <c r="GS177">
        <v>3</v>
      </c>
      <c r="GT177">
        <v>0</v>
      </c>
      <c r="GU177" t="s">
        <v>3</v>
      </c>
      <c r="GV177">
        <f>0</f>
        <v>0</v>
      </c>
      <c r="GW177">
        <v>1</v>
      </c>
      <c r="GX177">
        <f>0</f>
        <v>0</v>
      </c>
      <c r="HA177">
        <v>0</v>
      </c>
      <c r="HB177">
        <v>0</v>
      </c>
      <c r="HC177">
        <v>0</v>
      </c>
      <c r="HD177">
        <f>GM177</f>
        <v>1226.46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E178" t="s">
        <v>267</v>
      </c>
      <c r="F178" t="s">
        <v>48</v>
      </c>
      <c r="G178" t="s">
        <v>49</v>
      </c>
      <c r="H178" t="s">
        <v>50</v>
      </c>
      <c r="I178">
        <v>24</v>
      </c>
      <c r="J178">
        <v>0</v>
      </c>
      <c r="K178">
        <v>24</v>
      </c>
      <c r="O178">
        <f>0</f>
        <v>0</v>
      </c>
      <c r="P178">
        <f>0</f>
        <v>0</v>
      </c>
      <c r="Q178">
        <f>0</f>
        <v>0</v>
      </c>
      <c r="R178">
        <f>0</f>
        <v>0</v>
      </c>
      <c r="S178">
        <f>0</f>
        <v>0</v>
      </c>
      <c r="T178">
        <f>0</f>
        <v>0</v>
      </c>
      <c r="U178">
        <f>0</f>
        <v>0</v>
      </c>
      <c r="V178">
        <f>0</f>
        <v>0</v>
      </c>
      <c r="W178">
        <f>0</f>
        <v>0</v>
      </c>
      <c r="X178">
        <f>0</f>
        <v>0</v>
      </c>
      <c r="Y178">
        <f>0</f>
        <v>0</v>
      </c>
      <c r="AA178">
        <v>145691663</v>
      </c>
      <c r="AB178">
        <f>ROUND((AK178),2)</f>
        <v>3.86</v>
      </c>
      <c r="AC178">
        <f>0</f>
        <v>0</v>
      </c>
      <c r="AD178">
        <f>0</f>
        <v>0</v>
      </c>
      <c r="AE178">
        <f>0</f>
        <v>0</v>
      </c>
      <c r="AF178">
        <f>0</f>
        <v>0</v>
      </c>
      <c r="AG178">
        <f>0</f>
        <v>0</v>
      </c>
      <c r="AH178">
        <f>0</f>
        <v>0</v>
      </c>
      <c r="AI178">
        <f>0</f>
        <v>0</v>
      </c>
      <c r="AJ178">
        <f>0</f>
        <v>0</v>
      </c>
      <c r="AK178">
        <v>3.86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15.58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51</v>
      </c>
      <c r="BM178">
        <v>700011</v>
      </c>
      <c r="BN178">
        <v>0</v>
      </c>
      <c r="BO178" t="s">
        <v>3</v>
      </c>
      <c r="BP178">
        <v>0</v>
      </c>
      <c r="BQ178">
        <v>40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>AB178*AZ178</f>
        <v>60.138799999999996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50</v>
      </c>
      <c r="DW178" t="s">
        <v>50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140625621</v>
      </c>
      <c r="EF178">
        <v>40</v>
      </c>
      <c r="EG178" t="s">
        <v>52</v>
      </c>
      <c r="EH178">
        <v>107</v>
      </c>
      <c r="EI178" t="s">
        <v>53</v>
      </c>
      <c r="EJ178">
        <v>1</v>
      </c>
      <c r="EK178">
        <v>700011</v>
      </c>
      <c r="EL178" t="s">
        <v>54</v>
      </c>
      <c r="EM178" t="s">
        <v>55</v>
      </c>
      <c r="EO178" t="s">
        <v>3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29"/>
        <v>0</v>
      </c>
      <c r="FS178">
        <v>0</v>
      </c>
      <c r="FX178">
        <v>0</v>
      </c>
      <c r="FY178">
        <v>0</v>
      </c>
      <c r="GA178" t="s">
        <v>3</v>
      </c>
      <c r="GD178">
        <v>1</v>
      </c>
      <c r="GF178">
        <v>-1332390239</v>
      </c>
      <c r="GG178">
        <v>2</v>
      </c>
      <c r="GH178">
        <v>1</v>
      </c>
      <c r="GI178">
        <v>4</v>
      </c>
      <c r="GJ178">
        <v>2</v>
      </c>
      <c r="GK178">
        <v>0</v>
      </c>
      <c r="GL178">
        <f t="shared" si="130"/>
        <v>0</v>
      </c>
      <c r="GM178">
        <f>ROUND(CP178*I178,2)</f>
        <v>1443.33</v>
      </c>
      <c r="GN178">
        <f>IF(OR(BI178=0,BI178=1),ROUND(CP178*I178,2),0)</f>
        <v>1443.33</v>
      </c>
      <c r="GO178">
        <f>IF(BI178=2,ROUND(CP178*I178,2),0)</f>
        <v>0</v>
      </c>
      <c r="GP178">
        <f>IF(BI178=4,ROUND(CP178*I178,2)+GX178,0)</f>
        <v>0</v>
      </c>
      <c r="GR178">
        <v>0</v>
      </c>
      <c r="GS178">
        <v>3</v>
      </c>
      <c r="GT178">
        <v>0</v>
      </c>
      <c r="GU178" t="s">
        <v>3</v>
      </c>
      <c r="GV178">
        <f>0</f>
        <v>0</v>
      </c>
      <c r="GW178">
        <v>1</v>
      </c>
      <c r="GX178">
        <f>0</f>
        <v>0</v>
      </c>
      <c r="HA178">
        <v>0</v>
      </c>
      <c r="HB178">
        <v>0</v>
      </c>
      <c r="HC178">
        <v>0</v>
      </c>
      <c r="HD178">
        <f>GM178</f>
        <v>1443.33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268</v>
      </c>
      <c r="F179" t="s">
        <v>146</v>
      </c>
      <c r="G179" t="s">
        <v>147</v>
      </c>
      <c r="H179" t="s">
        <v>148</v>
      </c>
      <c r="I179">
        <v>24</v>
      </c>
      <c r="J179">
        <v>0</v>
      </c>
      <c r="K179">
        <v>24</v>
      </c>
      <c r="O179">
        <f>ROUND(CP179,2)</f>
        <v>40000.06</v>
      </c>
      <c r="P179">
        <f>ROUND(CQ179*I179,2)</f>
        <v>40000.06</v>
      </c>
      <c r="Q179">
        <f>ROUND(CR179*I179,2)</f>
        <v>0</v>
      </c>
      <c r="R179">
        <f>ROUND(CS179*I179,2)</f>
        <v>0</v>
      </c>
      <c r="S179">
        <f>ROUND(CT179*I179,2)</f>
        <v>0</v>
      </c>
      <c r="T179">
        <f>ROUND(CU179*I179,2)</f>
        <v>0</v>
      </c>
      <c r="U179">
        <f>CV179*I179</f>
        <v>0</v>
      </c>
      <c r="V179">
        <f>CW179*I179</f>
        <v>0</v>
      </c>
      <c r="W179">
        <f>ROUND(CX179*I179,2)</f>
        <v>0</v>
      </c>
      <c r="X179">
        <f>ROUND(CY179,2)</f>
        <v>0</v>
      </c>
      <c r="Y179">
        <f>ROUND(CZ179,2)</f>
        <v>0</v>
      </c>
      <c r="AA179">
        <v>145691663</v>
      </c>
      <c r="AB179">
        <f>ROUND((AC179+AD179+AF179),2)</f>
        <v>186.22</v>
      </c>
      <c r="AC179">
        <f>ROUND((ES179),2)</f>
        <v>186.22</v>
      </c>
      <c r="AD179">
        <f>ROUND((((ET179)-(EU179))+AE179),2)</f>
        <v>0</v>
      </c>
      <c r="AE179">
        <f>ROUND((EU179),2)</f>
        <v>0</v>
      </c>
      <c r="AF179">
        <f>ROUND((EV179),2)</f>
        <v>0</v>
      </c>
      <c r="AG179">
        <f>ROUND((AP179),2)</f>
        <v>0</v>
      </c>
      <c r="AH179">
        <f>(EW179)</f>
        <v>0</v>
      </c>
      <c r="AI179">
        <f>(EX179)</f>
        <v>0</v>
      </c>
      <c r="AJ179">
        <f>(AS179)</f>
        <v>0</v>
      </c>
      <c r="AK179">
        <v>186.22</v>
      </c>
      <c r="AL179">
        <v>186.22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8.9499999999999993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1100</v>
      </c>
      <c r="BN179">
        <v>0</v>
      </c>
      <c r="BO179" t="s">
        <v>3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>(P179+Q179+S179)</f>
        <v>40000.06</v>
      </c>
      <c r="CQ179">
        <f>AC179*BC179</f>
        <v>1666.6689999999999</v>
      </c>
      <c r="CR179">
        <f>(((ET179)*BB179-(EU179)*BS179)+AE179*BS179)</f>
        <v>0</v>
      </c>
      <c r="CS179">
        <f>AE179*BS179</f>
        <v>0</v>
      </c>
      <c r="CT179">
        <f>AF179*BA179</f>
        <v>0</v>
      </c>
      <c r="CU179">
        <f>AG179</f>
        <v>0</v>
      </c>
      <c r="CV179">
        <f>AH179</f>
        <v>0</v>
      </c>
      <c r="CW179">
        <f>AI179</f>
        <v>0</v>
      </c>
      <c r="CX179">
        <f>AJ179</f>
        <v>0</v>
      </c>
      <c r="CY179">
        <f>(((S179+R179)*AT179)/100)</f>
        <v>0</v>
      </c>
      <c r="CZ179">
        <f>(((S179+R179)*AU179)/100)</f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148</v>
      </c>
      <c r="DW179" t="s">
        <v>148</v>
      </c>
      <c r="DX179">
        <v>1000</v>
      </c>
      <c r="DZ179" t="s">
        <v>3</v>
      </c>
      <c r="EA179" t="s">
        <v>3</v>
      </c>
      <c r="EB179" t="s">
        <v>3</v>
      </c>
      <c r="EC179" t="s">
        <v>3</v>
      </c>
      <c r="EE179">
        <v>140625274</v>
      </c>
      <c r="EF179">
        <v>8</v>
      </c>
      <c r="EG179" t="s">
        <v>73</v>
      </c>
      <c r="EH179">
        <v>0</v>
      </c>
      <c r="EI179" t="s">
        <v>3</v>
      </c>
      <c r="EJ179">
        <v>1</v>
      </c>
      <c r="EK179">
        <v>1100</v>
      </c>
      <c r="EL179" t="s">
        <v>74</v>
      </c>
      <c r="EM179" t="s">
        <v>75</v>
      </c>
      <c r="EO179" t="s">
        <v>3</v>
      </c>
      <c r="EQ179">
        <v>0</v>
      </c>
      <c r="ER179">
        <v>191.35</v>
      </c>
      <c r="ES179">
        <v>186.22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5</v>
      </c>
      <c r="FC179">
        <v>1</v>
      </c>
      <c r="FD179">
        <v>18</v>
      </c>
      <c r="FF179">
        <v>2000</v>
      </c>
      <c r="FQ179">
        <v>0</v>
      </c>
      <c r="FR179">
        <f t="shared" si="129"/>
        <v>0</v>
      </c>
      <c r="FS179">
        <v>0</v>
      </c>
      <c r="FX179">
        <v>0</v>
      </c>
      <c r="FY179">
        <v>0</v>
      </c>
      <c r="GA179" t="s">
        <v>149</v>
      </c>
      <c r="GD179">
        <v>1</v>
      </c>
      <c r="GF179">
        <v>-1640255931</v>
      </c>
      <c r="GG179">
        <v>2</v>
      </c>
      <c r="GH179">
        <v>3</v>
      </c>
      <c r="GI179">
        <v>4</v>
      </c>
      <c r="GJ179">
        <v>0</v>
      </c>
      <c r="GK179">
        <v>0</v>
      </c>
      <c r="GL179">
        <f t="shared" si="130"/>
        <v>0</v>
      </c>
      <c r="GM179">
        <f>ROUND(O179+X179+Y179,2)+GX179</f>
        <v>40000.06</v>
      </c>
      <c r="GN179">
        <f>IF(OR(BI179=0,BI179=1),ROUND(O179+X179+Y179,2),0)</f>
        <v>40000.06</v>
      </c>
      <c r="GO179">
        <f>IF(BI179=2,ROUND(O179+X179+Y179,2),0)</f>
        <v>0</v>
      </c>
      <c r="GP179">
        <f>IF(BI179=4,ROUND(O179+X179+Y179,2)+GX179,0)</f>
        <v>0</v>
      </c>
      <c r="GR179">
        <v>1</v>
      </c>
      <c r="GS179">
        <v>1</v>
      </c>
      <c r="GT179">
        <v>0</v>
      </c>
      <c r="GU179" t="s">
        <v>3</v>
      </c>
      <c r="GV179">
        <f>ROUND((GT179),2)</f>
        <v>0</v>
      </c>
      <c r="GW179">
        <v>1</v>
      </c>
      <c r="GX179">
        <f>ROUND(HC179*I179,2)</f>
        <v>0</v>
      </c>
      <c r="HA179">
        <v>0</v>
      </c>
      <c r="HB179">
        <v>0</v>
      </c>
      <c r="HC179">
        <f>GV179*GW179</f>
        <v>0</v>
      </c>
      <c r="HE179" t="s">
        <v>150</v>
      </c>
      <c r="HF179" t="s">
        <v>150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1" spans="1:245" x14ac:dyDescent="0.2">
      <c r="A181" s="2">
        <v>51</v>
      </c>
      <c r="B181" s="2">
        <f>B147</f>
        <v>1</v>
      </c>
      <c r="C181" s="2">
        <f>A147</f>
        <v>4</v>
      </c>
      <c r="D181" s="2">
        <f>ROW(A147)</f>
        <v>147</v>
      </c>
      <c r="E181" s="2"/>
      <c r="F181" s="2" t="str">
        <f>IF(F147&lt;&gt;"",F147,"")</f>
        <v>Новый раздел</v>
      </c>
      <c r="G181" s="2" t="str">
        <f>IF(G147&lt;&gt;"",G147,"")</f>
        <v>Железнодорожный путь № 14 (тип рельса Р65)</v>
      </c>
      <c r="H181" s="2">
        <v>0</v>
      </c>
      <c r="I181" s="2"/>
      <c r="J181" s="2"/>
      <c r="K181" s="2"/>
      <c r="L181" s="2"/>
      <c r="M181" s="2"/>
      <c r="N181" s="2"/>
      <c r="O181" s="2">
        <f t="shared" ref="O181:T181" si="169">ROUND(AB181,2)</f>
        <v>2599068.69</v>
      </c>
      <c r="P181" s="2">
        <f t="shared" si="169"/>
        <v>2202912.62</v>
      </c>
      <c r="Q181" s="2">
        <f t="shared" si="169"/>
        <v>212159.98</v>
      </c>
      <c r="R181" s="2">
        <f t="shared" si="169"/>
        <v>45422.52</v>
      </c>
      <c r="S181" s="2">
        <f t="shared" si="169"/>
        <v>183996.09</v>
      </c>
      <c r="T181" s="2">
        <f t="shared" si="169"/>
        <v>0</v>
      </c>
      <c r="U181" s="2">
        <f>AH181</f>
        <v>580.70764199999996</v>
      </c>
      <c r="V181" s="2">
        <f>AI181</f>
        <v>89.094792499999997</v>
      </c>
      <c r="W181" s="2">
        <f>ROUND(AJ181,2)</f>
        <v>0</v>
      </c>
      <c r="X181" s="2">
        <f>ROUND(AK181,2)</f>
        <v>248629.05</v>
      </c>
      <c r="Y181" s="2">
        <f>ROUND(AL181,2)</f>
        <v>135152.43</v>
      </c>
      <c r="Z181" s="2"/>
      <c r="AA181" s="2"/>
      <c r="AB181" s="2">
        <f>ROUND(SUMIF(AA151:AA179,"=145691663",O151:O179),2)</f>
        <v>2599068.69</v>
      </c>
      <c r="AC181" s="2">
        <f>ROUND(SUMIF(AA151:AA179,"=145691663",P151:P179),2)</f>
        <v>2202912.62</v>
      </c>
      <c r="AD181" s="2">
        <f>ROUND(SUMIF(AA151:AA179,"=145691663",Q151:Q179),2)</f>
        <v>212159.98</v>
      </c>
      <c r="AE181" s="2">
        <f>ROUND(SUMIF(AA151:AA179,"=145691663",R151:R179),2)</f>
        <v>45422.52</v>
      </c>
      <c r="AF181" s="2">
        <f>ROUND(SUMIF(AA151:AA179,"=145691663",S151:S179),2)</f>
        <v>183996.09</v>
      </c>
      <c r="AG181" s="2">
        <f>ROUND(SUMIF(AA151:AA179,"=145691663",T151:T179),2)</f>
        <v>0</v>
      </c>
      <c r="AH181" s="2">
        <f>SUMIF(AA151:AA179,"=145691663",U151:U179)</f>
        <v>580.70764199999996</v>
      </c>
      <c r="AI181" s="2">
        <f>SUMIF(AA151:AA179,"=145691663",V151:V179)</f>
        <v>89.094792499999997</v>
      </c>
      <c r="AJ181" s="2">
        <f>ROUND(SUMIF(AA151:AA179,"=145691663",W151:W179),2)</f>
        <v>0</v>
      </c>
      <c r="AK181" s="2">
        <f>ROUND(SUMIF(AA151:AA179,"=145691663",X151:X179),2)</f>
        <v>248629.05</v>
      </c>
      <c r="AL181" s="2">
        <f>ROUND(SUMIF(AA151:AA179,"=145691663",Y151:Y179),2)</f>
        <v>135152.43</v>
      </c>
      <c r="AM181" s="2"/>
      <c r="AN181" s="2"/>
      <c r="AO181" s="2">
        <f t="shared" ref="AO181:BD181" si="170">ROUND(BX181,2)</f>
        <v>0</v>
      </c>
      <c r="AP181" s="2">
        <f t="shared" si="170"/>
        <v>0</v>
      </c>
      <c r="AQ181" s="2">
        <f t="shared" si="170"/>
        <v>0</v>
      </c>
      <c r="AR181" s="2">
        <f t="shared" si="170"/>
        <v>3002535.63</v>
      </c>
      <c r="AS181" s="2">
        <f t="shared" si="170"/>
        <v>3002535.63</v>
      </c>
      <c r="AT181" s="2">
        <f t="shared" si="170"/>
        <v>0</v>
      </c>
      <c r="AU181" s="2">
        <f t="shared" si="170"/>
        <v>0</v>
      </c>
      <c r="AV181" s="2">
        <f t="shared" si="170"/>
        <v>2202912.62</v>
      </c>
      <c r="AW181" s="2">
        <f t="shared" si="170"/>
        <v>2202912.62</v>
      </c>
      <c r="AX181" s="2">
        <f t="shared" si="170"/>
        <v>0</v>
      </c>
      <c r="AY181" s="2">
        <f t="shared" si="170"/>
        <v>2202912.62</v>
      </c>
      <c r="AZ181" s="2">
        <f t="shared" si="170"/>
        <v>0</v>
      </c>
      <c r="BA181" s="2">
        <f t="shared" si="170"/>
        <v>0</v>
      </c>
      <c r="BB181" s="2">
        <f t="shared" si="170"/>
        <v>0</v>
      </c>
      <c r="BC181" s="2">
        <f t="shared" si="170"/>
        <v>0</v>
      </c>
      <c r="BD181" s="2">
        <f t="shared" si="170"/>
        <v>19685.46</v>
      </c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>
        <f>ROUND(SUMIF(AA151:AA179,"=145691663",FQ151:FQ179),2)</f>
        <v>0</v>
      </c>
      <c r="BY181" s="2">
        <f>ROUND(SUMIF(AA151:AA179,"=145691663",FR151:FR179),2)</f>
        <v>0</v>
      </c>
      <c r="BZ181" s="2">
        <f>ROUND(SUMIF(AA151:AA179,"=145691663",GL151:GL179),2)</f>
        <v>0</v>
      </c>
      <c r="CA181" s="2">
        <f>ROUND(SUMIF(AA151:AA179,"=145691663",GM151:GM179),2)</f>
        <v>3002535.63</v>
      </c>
      <c r="CB181" s="2">
        <f>ROUND(SUMIF(AA151:AA179,"=145691663",GN151:GN179),2)</f>
        <v>3002535.63</v>
      </c>
      <c r="CC181" s="2">
        <f>ROUND(SUMIF(AA151:AA179,"=145691663",GO151:GO179),2)</f>
        <v>0</v>
      </c>
      <c r="CD181" s="2">
        <f>ROUND(SUMIF(AA151:AA179,"=145691663",GP151:GP179),2)</f>
        <v>0</v>
      </c>
      <c r="CE181" s="2">
        <f>AC181-BX181</f>
        <v>2202912.62</v>
      </c>
      <c r="CF181" s="2">
        <f>AC181-BY181</f>
        <v>2202912.62</v>
      </c>
      <c r="CG181" s="2">
        <f>BX181-BZ181</f>
        <v>0</v>
      </c>
      <c r="CH181" s="2">
        <f>AC181-BX181-BY181+BZ181</f>
        <v>2202912.62</v>
      </c>
      <c r="CI181" s="2">
        <f>BY181-BZ181</f>
        <v>0</v>
      </c>
      <c r="CJ181" s="2">
        <f>ROUND(SUMIF(AA151:AA179,"=145691663",GX151:GX179),2)</f>
        <v>0</v>
      </c>
      <c r="CK181" s="2">
        <f>ROUND(SUMIF(AA151:AA179,"=145691663",GY151:GY179),2)</f>
        <v>0</v>
      </c>
      <c r="CL181" s="2">
        <f>ROUND(SUMIF(AA151:AA179,"=145691663",GZ151:GZ179),2)</f>
        <v>0</v>
      </c>
      <c r="CM181" s="2">
        <f>ROUND(SUMIF(AA151:AA179,"=145691663",HD151:HD179),2)</f>
        <v>19685.46</v>
      </c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>
        <v>0</v>
      </c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201</v>
      </c>
      <c r="F183" s="4">
        <f>ROUND(Source!O181,O183)</f>
        <v>2599068.69</v>
      </c>
      <c r="G183" s="4" t="s">
        <v>151</v>
      </c>
      <c r="H183" s="4" t="s">
        <v>152</v>
      </c>
      <c r="I183" s="4"/>
      <c r="J183" s="4"/>
      <c r="K183" s="4">
        <v>201</v>
      </c>
      <c r="L183" s="4">
        <v>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2599068.69</v>
      </c>
      <c r="X183" s="4">
        <v>1</v>
      </c>
      <c r="Y183" s="4">
        <v>2599068.69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202</v>
      </c>
      <c r="F184" s="4">
        <f>ROUND(Source!P181,O184)</f>
        <v>2202912.62</v>
      </c>
      <c r="G184" s="4" t="s">
        <v>153</v>
      </c>
      <c r="H184" s="4" t="s">
        <v>154</v>
      </c>
      <c r="I184" s="4"/>
      <c r="J184" s="4"/>
      <c r="K184" s="4">
        <v>202</v>
      </c>
      <c r="L184" s="4">
        <v>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2202912.62</v>
      </c>
      <c r="X184" s="4">
        <v>1</v>
      </c>
      <c r="Y184" s="4">
        <v>2202912.62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222</v>
      </c>
      <c r="F185" s="4">
        <f>ROUND(Source!AO181,O185)</f>
        <v>0</v>
      </c>
      <c r="G185" s="4" t="s">
        <v>155</v>
      </c>
      <c r="H185" s="4" t="s">
        <v>156</v>
      </c>
      <c r="I185" s="4"/>
      <c r="J185" s="4"/>
      <c r="K185" s="4">
        <v>222</v>
      </c>
      <c r="L185" s="4">
        <v>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225</v>
      </c>
      <c r="F186" s="4">
        <f>ROUND(Source!AV181,O186)</f>
        <v>2202912.62</v>
      </c>
      <c r="G186" s="4" t="s">
        <v>157</v>
      </c>
      <c r="H186" s="4" t="s">
        <v>158</v>
      </c>
      <c r="I186" s="4"/>
      <c r="J186" s="4"/>
      <c r="K186" s="4">
        <v>225</v>
      </c>
      <c r="L186" s="4">
        <v>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2202912.62</v>
      </c>
      <c r="X186" s="4">
        <v>1</v>
      </c>
      <c r="Y186" s="4">
        <v>2202912.62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226</v>
      </c>
      <c r="F187" s="4">
        <f>ROUND(Source!AW181,O187)</f>
        <v>2202912.62</v>
      </c>
      <c r="G187" s="4" t="s">
        <v>159</v>
      </c>
      <c r="H187" s="4" t="s">
        <v>160</v>
      </c>
      <c r="I187" s="4"/>
      <c r="J187" s="4"/>
      <c r="K187" s="4">
        <v>226</v>
      </c>
      <c r="L187" s="4">
        <v>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2202912.62</v>
      </c>
      <c r="X187" s="4">
        <v>1</v>
      </c>
      <c r="Y187" s="4">
        <v>2202912.62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227</v>
      </c>
      <c r="F188" s="4">
        <f>ROUND(Source!AX181,O188)</f>
        <v>0</v>
      </c>
      <c r="G188" s="4" t="s">
        <v>161</v>
      </c>
      <c r="H188" s="4" t="s">
        <v>162</v>
      </c>
      <c r="I188" s="4"/>
      <c r="J188" s="4"/>
      <c r="K188" s="4">
        <v>227</v>
      </c>
      <c r="L188" s="4">
        <v>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228</v>
      </c>
      <c r="F189" s="4">
        <f>ROUND(Source!AY181,O189)</f>
        <v>2202912.62</v>
      </c>
      <c r="G189" s="4" t="s">
        <v>163</v>
      </c>
      <c r="H189" s="4" t="s">
        <v>164</v>
      </c>
      <c r="I189" s="4"/>
      <c r="J189" s="4"/>
      <c r="K189" s="4">
        <v>228</v>
      </c>
      <c r="L189" s="4">
        <v>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2202912.62</v>
      </c>
      <c r="X189" s="4">
        <v>1</v>
      </c>
      <c r="Y189" s="4">
        <v>2202912.62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216</v>
      </c>
      <c r="F190" s="4">
        <f>ROUND(Source!AP181,O190)</f>
        <v>0</v>
      </c>
      <c r="G190" s="4" t="s">
        <v>165</v>
      </c>
      <c r="H190" s="4" t="s">
        <v>166</v>
      </c>
      <c r="I190" s="4"/>
      <c r="J190" s="4"/>
      <c r="K190" s="4">
        <v>216</v>
      </c>
      <c r="L190" s="4">
        <v>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223</v>
      </c>
      <c r="F191" s="4">
        <f>ROUND(Source!AQ181,O191)</f>
        <v>0</v>
      </c>
      <c r="G191" s="4" t="s">
        <v>167</v>
      </c>
      <c r="H191" s="4" t="s">
        <v>168</v>
      </c>
      <c r="I191" s="4"/>
      <c r="J191" s="4"/>
      <c r="K191" s="4">
        <v>223</v>
      </c>
      <c r="L191" s="4">
        <v>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229</v>
      </c>
      <c r="F192" s="4">
        <f>ROUND(Source!AZ181,O192)</f>
        <v>0</v>
      </c>
      <c r="G192" s="4" t="s">
        <v>169</v>
      </c>
      <c r="H192" s="4" t="s">
        <v>170</v>
      </c>
      <c r="I192" s="4"/>
      <c r="J192" s="4"/>
      <c r="K192" s="4">
        <v>229</v>
      </c>
      <c r="L192" s="4">
        <v>10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203</v>
      </c>
      <c r="F193" s="4">
        <f>ROUND(Source!Q181,O193)</f>
        <v>212159.98</v>
      </c>
      <c r="G193" s="4" t="s">
        <v>171</v>
      </c>
      <c r="H193" s="4" t="s">
        <v>172</v>
      </c>
      <c r="I193" s="4"/>
      <c r="J193" s="4"/>
      <c r="K193" s="4">
        <v>203</v>
      </c>
      <c r="L193" s="4">
        <v>11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212159.98</v>
      </c>
      <c r="X193" s="4">
        <v>1</v>
      </c>
      <c r="Y193" s="4">
        <v>212159.98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231</v>
      </c>
      <c r="F194" s="4">
        <f>ROUND(Source!BB181,O194)</f>
        <v>0</v>
      </c>
      <c r="G194" s="4" t="s">
        <v>173</v>
      </c>
      <c r="H194" s="4" t="s">
        <v>174</v>
      </c>
      <c r="I194" s="4"/>
      <c r="J194" s="4"/>
      <c r="K194" s="4">
        <v>231</v>
      </c>
      <c r="L194" s="4">
        <v>12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204</v>
      </c>
      <c r="F195" s="4">
        <f>ROUND(Source!R181,O195)</f>
        <v>45422.52</v>
      </c>
      <c r="G195" s="4" t="s">
        <v>175</v>
      </c>
      <c r="H195" s="4" t="s">
        <v>176</v>
      </c>
      <c r="I195" s="4"/>
      <c r="J195" s="4"/>
      <c r="K195" s="4">
        <v>204</v>
      </c>
      <c r="L195" s="4">
        <v>13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45422.52</v>
      </c>
      <c r="X195" s="4">
        <v>1</v>
      </c>
      <c r="Y195" s="4">
        <v>45422.52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205</v>
      </c>
      <c r="F196" s="4">
        <f>ROUND(Source!S181,O196)</f>
        <v>183996.09</v>
      </c>
      <c r="G196" s="4" t="s">
        <v>177</v>
      </c>
      <c r="H196" s="4" t="s">
        <v>178</v>
      </c>
      <c r="I196" s="4"/>
      <c r="J196" s="4"/>
      <c r="K196" s="4">
        <v>205</v>
      </c>
      <c r="L196" s="4">
        <v>14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183996.09</v>
      </c>
      <c r="X196" s="4">
        <v>1</v>
      </c>
      <c r="Y196" s="4">
        <v>183996.09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232</v>
      </c>
      <c r="F197" s="4">
        <f>ROUND(Source!BC181,O197)</f>
        <v>0</v>
      </c>
      <c r="G197" s="4" t="s">
        <v>179</v>
      </c>
      <c r="H197" s="4" t="s">
        <v>180</v>
      </c>
      <c r="I197" s="4"/>
      <c r="J197" s="4"/>
      <c r="K197" s="4">
        <v>232</v>
      </c>
      <c r="L197" s="4">
        <v>15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214</v>
      </c>
      <c r="F198" s="4">
        <f>ROUND(Source!AS181,O198)</f>
        <v>3002535.63</v>
      </c>
      <c r="G198" s="4" t="s">
        <v>181</v>
      </c>
      <c r="H198" s="4" t="s">
        <v>182</v>
      </c>
      <c r="I198" s="4"/>
      <c r="J198" s="4"/>
      <c r="K198" s="4">
        <v>214</v>
      </c>
      <c r="L198" s="4">
        <v>16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3002535.63</v>
      </c>
      <c r="X198" s="4">
        <v>1</v>
      </c>
      <c r="Y198" s="4">
        <v>3002535.63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215</v>
      </c>
      <c r="F199" s="4">
        <f>ROUND(Source!AT181,O199)</f>
        <v>0</v>
      </c>
      <c r="G199" s="4" t="s">
        <v>183</v>
      </c>
      <c r="H199" s="4" t="s">
        <v>184</v>
      </c>
      <c r="I199" s="4"/>
      <c r="J199" s="4"/>
      <c r="K199" s="4">
        <v>215</v>
      </c>
      <c r="L199" s="4">
        <v>17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217</v>
      </c>
      <c r="F200" s="4">
        <f>ROUND(Source!AU181,O200)</f>
        <v>0</v>
      </c>
      <c r="G200" s="4" t="s">
        <v>185</v>
      </c>
      <c r="H200" s="4" t="s">
        <v>186</v>
      </c>
      <c r="I200" s="4"/>
      <c r="J200" s="4"/>
      <c r="K200" s="4">
        <v>217</v>
      </c>
      <c r="L200" s="4">
        <v>18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230</v>
      </c>
      <c r="F201" s="4">
        <f>ROUND(Source!BA181,O201)</f>
        <v>0</v>
      </c>
      <c r="G201" s="4" t="s">
        <v>187</v>
      </c>
      <c r="H201" s="4" t="s">
        <v>188</v>
      </c>
      <c r="I201" s="4"/>
      <c r="J201" s="4"/>
      <c r="K201" s="4">
        <v>230</v>
      </c>
      <c r="L201" s="4">
        <v>19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206</v>
      </c>
      <c r="F202" s="4">
        <f>ROUND(Source!T181,O202)</f>
        <v>0</v>
      </c>
      <c r="G202" s="4" t="s">
        <v>189</v>
      </c>
      <c r="H202" s="4" t="s">
        <v>190</v>
      </c>
      <c r="I202" s="4"/>
      <c r="J202" s="4"/>
      <c r="K202" s="4">
        <v>206</v>
      </c>
      <c r="L202" s="4">
        <v>20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207</v>
      </c>
      <c r="F203" s="4">
        <f>Source!U181</f>
        <v>580.70764199999996</v>
      </c>
      <c r="G203" s="4" t="s">
        <v>191</v>
      </c>
      <c r="H203" s="4" t="s">
        <v>192</v>
      </c>
      <c r="I203" s="4"/>
      <c r="J203" s="4"/>
      <c r="K203" s="4">
        <v>207</v>
      </c>
      <c r="L203" s="4">
        <v>21</v>
      </c>
      <c r="M203" s="4">
        <v>3</v>
      </c>
      <c r="N203" s="4" t="s">
        <v>3</v>
      </c>
      <c r="O203" s="4">
        <v>-1</v>
      </c>
      <c r="P203" s="4"/>
      <c r="Q203" s="4"/>
      <c r="R203" s="4"/>
      <c r="S203" s="4"/>
      <c r="T203" s="4"/>
      <c r="U203" s="4"/>
      <c r="V203" s="4"/>
      <c r="W203" s="4">
        <v>580.70764200000008</v>
      </c>
      <c r="X203" s="4">
        <v>1</v>
      </c>
      <c r="Y203" s="4">
        <v>580.70764200000008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208</v>
      </c>
      <c r="F204" s="4">
        <f>Source!V181</f>
        <v>89.094792499999997</v>
      </c>
      <c r="G204" s="4" t="s">
        <v>193</v>
      </c>
      <c r="H204" s="4" t="s">
        <v>194</v>
      </c>
      <c r="I204" s="4"/>
      <c r="J204" s="4"/>
      <c r="K204" s="4">
        <v>208</v>
      </c>
      <c r="L204" s="4">
        <v>22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89.094792499999997</v>
      </c>
      <c r="X204" s="4">
        <v>1</v>
      </c>
      <c r="Y204" s="4">
        <v>89.094792499999997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209</v>
      </c>
      <c r="F205" s="4">
        <f>ROUND(Source!W181,O205)</f>
        <v>0</v>
      </c>
      <c r="G205" s="4" t="s">
        <v>195</v>
      </c>
      <c r="H205" s="4" t="s">
        <v>196</v>
      </c>
      <c r="I205" s="4"/>
      <c r="J205" s="4"/>
      <c r="K205" s="4">
        <v>209</v>
      </c>
      <c r="L205" s="4">
        <v>23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233</v>
      </c>
      <c r="F206" s="4">
        <f>ROUND(Source!BD181,O206)</f>
        <v>19685.46</v>
      </c>
      <c r="G206" s="4" t="s">
        <v>197</v>
      </c>
      <c r="H206" s="4" t="s">
        <v>198</v>
      </c>
      <c r="I206" s="4"/>
      <c r="J206" s="4"/>
      <c r="K206" s="4">
        <v>233</v>
      </c>
      <c r="L206" s="4">
        <v>24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19685.46</v>
      </c>
      <c r="X206" s="4">
        <v>1</v>
      </c>
      <c r="Y206" s="4">
        <v>19685.46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210</v>
      </c>
      <c r="F207" s="4">
        <f>ROUND(Source!X181,O207)</f>
        <v>248629.05</v>
      </c>
      <c r="G207" s="4" t="s">
        <v>199</v>
      </c>
      <c r="H207" s="4" t="s">
        <v>200</v>
      </c>
      <c r="I207" s="4"/>
      <c r="J207" s="4"/>
      <c r="K207" s="4">
        <v>210</v>
      </c>
      <c r="L207" s="4">
        <v>25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248629.05</v>
      </c>
      <c r="X207" s="4">
        <v>1</v>
      </c>
      <c r="Y207" s="4">
        <v>248629.05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211</v>
      </c>
      <c r="F208" s="4">
        <f>ROUND(Source!Y181,O208)</f>
        <v>135152.43</v>
      </c>
      <c r="G208" s="4" t="s">
        <v>201</v>
      </c>
      <c r="H208" s="4" t="s">
        <v>202</v>
      </c>
      <c r="I208" s="4"/>
      <c r="J208" s="4"/>
      <c r="K208" s="4">
        <v>211</v>
      </c>
      <c r="L208" s="4">
        <v>26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135152.43</v>
      </c>
      <c r="X208" s="4">
        <v>1</v>
      </c>
      <c r="Y208" s="4">
        <v>135152.43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224</v>
      </c>
      <c r="F209" s="4">
        <f>ROUND(Source!AR181,O209)</f>
        <v>3002535.63</v>
      </c>
      <c r="G209" s="4" t="s">
        <v>203</v>
      </c>
      <c r="H209" s="4" t="s">
        <v>204</v>
      </c>
      <c r="I209" s="4"/>
      <c r="J209" s="4"/>
      <c r="K209" s="4">
        <v>224</v>
      </c>
      <c r="L209" s="4">
        <v>27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3002535.63</v>
      </c>
      <c r="X209" s="4">
        <v>1</v>
      </c>
      <c r="Y209" s="4">
        <v>3002535.63</v>
      </c>
      <c r="Z209" s="4"/>
      <c r="AA209" s="4"/>
      <c r="AB209" s="4"/>
    </row>
    <row r="211" spans="1:245" x14ac:dyDescent="0.2">
      <c r="A211" s="1">
        <v>4</v>
      </c>
      <c r="B211" s="1">
        <v>1</v>
      </c>
      <c r="C211" s="1"/>
      <c r="D211" s="1">
        <f>ROW(A241)</f>
        <v>241</v>
      </c>
      <c r="E211" s="1"/>
      <c r="F211" s="1" t="s">
        <v>17</v>
      </c>
      <c r="G211" s="1" t="s">
        <v>269</v>
      </c>
      <c r="H211" s="1" t="s">
        <v>3</v>
      </c>
      <c r="I211" s="1">
        <v>0</v>
      </c>
      <c r="J211" s="1"/>
      <c r="K211" s="1">
        <v>-1</v>
      </c>
      <c r="L211" s="1"/>
      <c r="M211" s="1" t="s">
        <v>3</v>
      </c>
      <c r="N211" s="1"/>
      <c r="O211" s="1"/>
      <c r="P211" s="1"/>
      <c r="Q211" s="1"/>
      <c r="R211" s="1"/>
      <c r="S211" s="1">
        <v>0</v>
      </c>
      <c r="T211" s="1"/>
      <c r="U211" s="1" t="s">
        <v>3</v>
      </c>
      <c r="V211" s="1">
        <v>2</v>
      </c>
      <c r="W211" s="1"/>
      <c r="X211" s="1"/>
      <c r="Y211" s="1"/>
      <c r="Z211" s="1"/>
      <c r="AA211" s="1"/>
      <c r="AB211" s="1" t="s">
        <v>3</v>
      </c>
      <c r="AC211" s="1" t="s">
        <v>3</v>
      </c>
      <c r="AD211" s="1" t="s">
        <v>3</v>
      </c>
      <c r="AE211" s="1" t="s">
        <v>3</v>
      </c>
      <c r="AF211" s="1" t="s">
        <v>3</v>
      </c>
      <c r="AG211" s="1" t="s">
        <v>3</v>
      </c>
      <c r="AH211" s="1"/>
      <c r="AI211" s="1"/>
      <c r="AJ211" s="1"/>
      <c r="AK211" s="1"/>
      <c r="AL211" s="1"/>
      <c r="AM211" s="1"/>
      <c r="AN211" s="1"/>
      <c r="AO211" s="1"/>
      <c r="AP211" s="1" t="s">
        <v>3</v>
      </c>
      <c r="AQ211" s="1" t="s">
        <v>3</v>
      </c>
      <c r="AR211" s="1" t="s">
        <v>3</v>
      </c>
      <c r="AS211" s="1"/>
      <c r="AT211" s="1"/>
      <c r="AU211" s="1"/>
      <c r="AV211" s="1"/>
      <c r="AW211" s="1"/>
      <c r="AX211" s="1"/>
      <c r="AY211" s="1"/>
      <c r="AZ211" s="1" t="s">
        <v>3</v>
      </c>
      <c r="BA211" s="1"/>
      <c r="BB211" s="1" t="s">
        <v>3</v>
      </c>
      <c r="BC211" s="1" t="s">
        <v>3</v>
      </c>
      <c r="BD211" s="1" t="s">
        <v>3</v>
      </c>
      <c r="BE211" s="1" t="s">
        <v>3</v>
      </c>
      <c r="BF211" s="1" t="s">
        <v>3</v>
      </c>
      <c r="BG211" s="1" t="s">
        <v>3</v>
      </c>
      <c r="BH211" s="1" t="s">
        <v>3</v>
      </c>
      <c r="BI211" s="1" t="s">
        <v>3</v>
      </c>
      <c r="BJ211" s="1" t="s">
        <v>3</v>
      </c>
      <c r="BK211" s="1" t="s">
        <v>3</v>
      </c>
      <c r="BL211" s="1" t="s">
        <v>3</v>
      </c>
      <c r="BM211" s="1" t="s">
        <v>3</v>
      </c>
      <c r="BN211" s="1" t="s">
        <v>3</v>
      </c>
      <c r="BO211" s="1" t="s">
        <v>3</v>
      </c>
      <c r="BP211" s="1" t="s">
        <v>3</v>
      </c>
      <c r="BQ211" s="1"/>
      <c r="BR211" s="1"/>
      <c r="BS211" s="1"/>
      <c r="BT211" s="1"/>
      <c r="BU211" s="1"/>
      <c r="BV211" s="1"/>
      <c r="BW211" s="1"/>
      <c r="BX211" s="1">
        <v>0</v>
      </c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>
        <v>0</v>
      </c>
    </row>
    <row r="213" spans="1:245" x14ac:dyDescent="0.2">
      <c r="A213" s="2">
        <v>52</v>
      </c>
      <c r="B213" s="2">
        <f t="shared" ref="B213:G213" si="171">B241</f>
        <v>1</v>
      </c>
      <c r="C213" s="2">
        <f t="shared" si="171"/>
        <v>4</v>
      </c>
      <c r="D213" s="2">
        <f t="shared" si="171"/>
        <v>211</v>
      </c>
      <c r="E213" s="2">
        <f t="shared" si="171"/>
        <v>0</v>
      </c>
      <c r="F213" s="2" t="str">
        <f t="shared" si="171"/>
        <v>Новый раздел</v>
      </c>
      <c r="G213" s="2" t="str">
        <f t="shared" si="171"/>
        <v>Железнодорожный путь № 14 а (тип рельса Р65)</v>
      </c>
      <c r="H213" s="2"/>
      <c r="I213" s="2"/>
      <c r="J213" s="2"/>
      <c r="K213" s="2"/>
      <c r="L213" s="2"/>
      <c r="M213" s="2"/>
      <c r="N213" s="2"/>
      <c r="O213" s="2">
        <f t="shared" ref="O213:AT213" si="172">O241</f>
        <v>3612936.69</v>
      </c>
      <c r="P213" s="2">
        <f t="shared" si="172"/>
        <v>3103374.46</v>
      </c>
      <c r="Q213" s="2">
        <f t="shared" si="172"/>
        <v>333143.15999999997</v>
      </c>
      <c r="R213" s="2">
        <f t="shared" si="172"/>
        <v>68489.47</v>
      </c>
      <c r="S213" s="2">
        <f t="shared" si="172"/>
        <v>176419.07</v>
      </c>
      <c r="T213" s="2">
        <f t="shared" si="172"/>
        <v>0</v>
      </c>
      <c r="U213" s="2">
        <f t="shared" si="172"/>
        <v>539.98772799999995</v>
      </c>
      <c r="V213" s="2">
        <f t="shared" si="172"/>
        <v>136.23248500000003</v>
      </c>
      <c r="W213" s="2">
        <f t="shared" si="172"/>
        <v>0</v>
      </c>
      <c r="X213" s="2">
        <f t="shared" si="172"/>
        <v>265264.34999999998</v>
      </c>
      <c r="Y213" s="2">
        <f t="shared" si="172"/>
        <v>142326.71</v>
      </c>
      <c r="Z213" s="2">
        <f t="shared" si="172"/>
        <v>0</v>
      </c>
      <c r="AA213" s="2">
        <f t="shared" si="172"/>
        <v>0</v>
      </c>
      <c r="AB213" s="2">
        <f t="shared" si="172"/>
        <v>3612936.69</v>
      </c>
      <c r="AC213" s="2">
        <f t="shared" si="172"/>
        <v>3103374.46</v>
      </c>
      <c r="AD213" s="2">
        <f t="shared" si="172"/>
        <v>333143.15999999997</v>
      </c>
      <c r="AE213" s="2">
        <f t="shared" si="172"/>
        <v>68489.47</v>
      </c>
      <c r="AF213" s="2">
        <f t="shared" si="172"/>
        <v>176419.07</v>
      </c>
      <c r="AG213" s="2">
        <f t="shared" si="172"/>
        <v>0</v>
      </c>
      <c r="AH213" s="2">
        <f t="shared" si="172"/>
        <v>539.98772799999995</v>
      </c>
      <c r="AI213" s="2">
        <f t="shared" si="172"/>
        <v>136.23248500000003</v>
      </c>
      <c r="AJ213" s="2">
        <f t="shared" si="172"/>
        <v>0</v>
      </c>
      <c r="AK213" s="2">
        <f t="shared" si="172"/>
        <v>265264.34999999998</v>
      </c>
      <c r="AL213" s="2">
        <f t="shared" si="172"/>
        <v>142326.71</v>
      </c>
      <c r="AM213" s="2">
        <f t="shared" si="172"/>
        <v>0</v>
      </c>
      <c r="AN213" s="2">
        <f t="shared" si="172"/>
        <v>0</v>
      </c>
      <c r="AO213" s="2">
        <f t="shared" si="172"/>
        <v>0</v>
      </c>
      <c r="AP213" s="2">
        <f t="shared" si="172"/>
        <v>0</v>
      </c>
      <c r="AQ213" s="2">
        <f t="shared" si="172"/>
        <v>0</v>
      </c>
      <c r="AR213" s="2">
        <f t="shared" si="172"/>
        <v>4040559.98</v>
      </c>
      <c r="AS213" s="2">
        <f t="shared" si="172"/>
        <v>4040559.98</v>
      </c>
      <c r="AT213" s="2">
        <f t="shared" si="172"/>
        <v>0</v>
      </c>
      <c r="AU213" s="2">
        <f t="shared" ref="AU213:BZ213" si="173">AU241</f>
        <v>0</v>
      </c>
      <c r="AV213" s="2">
        <f t="shared" si="173"/>
        <v>3103374.46</v>
      </c>
      <c r="AW213" s="2">
        <f t="shared" si="173"/>
        <v>3103374.46</v>
      </c>
      <c r="AX213" s="2">
        <f t="shared" si="173"/>
        <v>0</v>
      </c>
      <c r="AY213" s="2">
        <f t="shared" si="173"/>
        <v>3103374.46</v>
      </c>
      <c r="AZ213" s="2">
        <f t="shared" si="173"/>
        <v>0</v>
      </c>
      <c r="BA213" s="2">
        <f t="shared" si="173"/>
        <v>0</v>
      </c>
      <c r="BB213" s="2">
        <f t="shared" si="173"/>
        <v>0</v>
      </c>
      <c r="BC213" s="2">
        <f t="shared" si="173"/>
        <v>0</v>
      </c>
      <c r="BD213" s="2">
        <f t="shared" si="173"/>
        <v>20032.23</v>
      </c>
      <c r="BE213" s="2">
        <f t="shared" si="173"/>
        <v>0</v>
      </c>
      <c r="BF213" s="2">
        <f t="shared" si="173"/>
        <v>0</v>
      </c>
      <c r="BG213" s="2">
        <f t="shared" si="173"/>
        <v>0</v>
      </c>
      <c r="BH213" s="2">
        <f t="shared" si="173"/>
        <v>0</v>
      </c>
      <c r="BI213" s="2">
        <f t="shared" si="173"/>
        <v>0</v>
      </c>
      <c r="BJ213" s="2">
        <f t="shared" si="173"/>
        <v>0</v>
      </c>
      <c r="BK213" s="2">
        <f t="shared" si="173"/>
        <v>0</v>
      </c>
      <c r="BL213" s="2">
        <f t="shared" si="173"/>
        <v>0</v>
      </c>
      <c r="BM213" s="2">
        <f t="shared" si="173"/>
        <v>0</v>
      </c>
      <c r="BN213" s="2">
        <f t="shared" si="173"/>
        <v>0</v>
      </c>
      <c r="BO213" s="2">
        <f t="shared" si="173"/>
        <v>0</v>
      </c>
      <c r="BP213" s="2">
        <f t="shared" si="173"/>
        <v>0</v>
      </c>
      <c r="BQ213" s="2">
        <f t="shared" si="173"/>
        <v>0</v>
      </c>
      <c r="BR213" s="2">
        <f t="shared" si="173"/>
        <v>0</v>
      </c>
      <c r="BS213" s="2">
        <f t="shared" si="173"/>
        <v>0</v>
      </c>
      <c r="BT213" s="2">
        <f t="shared" si="173"/>
        <v>0</v>
      </c>
      <c r="BU213" s="2">
        <f t="shared" si="173"/>
        <v>0</v>
      </c>
      <c r="BV213" s="2">
        <f t="shared" si="173"/>
        <v>0</v>
      </c>
      <c r="BW213" s="2">
        <f t="shared" si="173"/>
        <v>0</v>
      </c>
      <c r="BX213" s="2">
        <f t="shared" si="173"/>
        <v>0</v>
      </c>
      <c r="BY213" s="2">
        <f t="shared" si="173"/>
        <v>0</v>
      </c>
      <c r="BZ213" s="2">
        <f t="shared" si="173"/>
        <v>0</v>
      </c>
      <c r="CA213" s="2">
        <f t="shared" ref="CA213:DF213" si="174">CA241</f>
        <v>4040559.98</v>
      </c>
      <c r="CB213" s="2">
        <f t="shared" si="174"/>
        <v>4040559.98</v>
      </c>
      <c r="CC213" s="2">
        <f t="shared" si="174"/>
        <v>0</v>
      </c>
      <c r="CD213" s="2">
        <f t="shared" si="174"/>
        <v>0</v>
      </c>
      <c r="CE213" s="2">
        <f t="shared" si="174"/>
        <v>3103374.46</v>
      </c>
      <c r="CF213" s="2">
        <f t="shared" si="174"/>
        <v>3103374.46</v>
      </c>
      <c r="CG213" s="2">
        <f t="shared" si="174"/>
        <v>0</v>
      </c>
      <c r="CH213" s="2">
        <f t="shared" si="174"/>
        <v>3103374.46</v>
      </c>
      <c r="CI213" s="2">
        <f t="shared" si="174"/>
        <v>0</v>
      </c>
      <c r="CJ213" s="2">
        <f t="shared" si="174"/>
        <v>0</v>
      </c>
      <c r="CK213" s="2">
        <f t="shared" si="174"/>
        <v>0</v>
      </c>
      <c r="CL213" s="2">
        <f t="shared" si="174"/>
        <v>0</v>
      </c>
      <c r="CM213" s="2">
        <f t="shared" si="174"/>
        <v>20032.23</v>
      </c>
      <c r="CN213" s="2">
        <f t="shared" si="174"/>
        <v>0</v>
      </c>
      <c r="CO213" s="2">
        <f t="shared" si="174"/>
        <v>0</v>
      </c>
      <c r="CP213" s="2">
        <f t="shared" si="174"/>
        <v>0</v>
      </c>
      <c r="CQ213" s="2">
        <f t="shared" si="174"/>
        <v>0</v>
      </c>
      <c r="CR213" s="2">
        <f t="shared" si="174"/>
        <v>0</v>
      </c>
      <c r="CS213" s="2">
        <f t="shared" si="174"/>
        <v>0</v>
      </c>
      <c r="CT213" s="2">
        <f t="shared" si="174"/>
        <v>0</v>
      </c>
      <c r="CU213" s="2">
        <f t="shared" si="174"/>
        <v>0</v>
      </c>
      <c r="CV213" s="2">
        <f t="shared" si="174"/>
        <v>0</v>
      </c>
      <c r="CW213" s="2">
        <f t="shared" si="174"/>
        <v>0</v>
      </c>
      <c r="CX213" s="2">
        <f t="shared" si="174"/>
        <v>0</v>
      </c>
      <c r="CY213" s="2">
        <f t="shared" si="174"/>
        <v>0</v>
      </c>
      <c r="CZ213" s="2">
        <f t="shared" si="174"/>
        <v>0</v>
      </c>
      <c r="DA213" s="2">
        <f t="shared" si="174"/>
        <v>0</v>
      </c>
      <c r="DB213" s="2">
        <f t="shared" si="174"/>
        <v>0</v>
      </c>
      <c r="DC213" s="2">
        <f t="shared" si="174"/>
        <v>0</v>
      </c>
      <c r="DD213" s="2">
        <f t="shared" si="174"/>
        <v>0</v>
      </c>
      <c r="DE213" s="2">
        <f t="shared" si="174"/>
        <v>0</v>
      </c>
      <c r="DF213" s="2">
        <f t="shared" si="174"/>
        <v>0</v>
      </c>
      <c r="DG213" s="3">
        <f t="shared" ref="DG213:EL213" si="175">DG241</f>
        <v>0</v>
      </c>
      <c r="DH213" s="3">
        <f t="shared" si="175"/>
        <v>0</v>
      </c>
      <c r="DI213" s="3">
        <f t="shared" si="175"/>
        <v>0</v>
      </c>
      <c r="DJ213" s="3">
        <f t="shared" si="175"/>
        <v>0</v>
      </c>
      <c r="DK213" s="3">
        <f t="shared" si="175"/>
        <v>0</v>
      </c>
      <c r="DL213" s="3">
        <f t="shared" si="175"/>
        <v>0</v>
      </c>
      <c r="DM213" s="3">
        <f t="shared" si="175"/>
        <v>0</v>
      </c>
      <c r="DN213" s="3">
        <f t="shared" si="175"/>
        <v>0</v>
      </c>
      <c r="DO213" s="3">
        <f t="shared" si="175"/>
        <v>0</v>
      </c>
      <c r="DP213" s="3">
        <f t="shared" si="175"/>
        <v>0</v>
      </c>
      <c r="DQ213" s="3">
        <f t="shared" si="175"/>
        <v>0</v>
      </c>
      <c r="DR213" s="3">
        <f t="shared" si="175"/>
        <v>0</v>
      </c>
      <c r="DS213" s="3">
        <f t="shared" si="175"/>
        <v>0</v>
      </c>
      <c r="DT213" s="3">
        <f t="shared" si="175"/>
        <v>0</v>
      </c>
      <c r="DU213" s="3">
        <f t="shared" si="175"/>
        <v>0</v>
      </c>
      <c r="DV213" s="3">
        <f t="shared" si="175"/>
        <v>0</v>
      </c>
      <c r="DW213" s="3">
        <f t="shared" si="175"/>
        <v>0</v>
      </c>
      <c r="DX213" s="3">
        <f t="shared" si="175"/>
        <v>0</v>
      </c>
      <c r="DY213" s="3">
        <f t="shared" si="175"/>
        <v>0</v>
      </c>
      <c r="DZ213" s="3">
        <f t="shared" si="175"/>
        <v>0</v>
      </c>
      <c r="EA213" s="3">
        <f t="shared" si="175"/>
        <v>0</v>
      </c>
      <c r="EB213" s="3">
        <f t="shared" si="175"/>
        <v>0</v>
      </c>
      <c r="EC213" s="3">
        <f t="shared" si="175"/>
        <v>0</v>
      </c>
      <c r="ED213" s="3">
        <f t="shared" si="175"/>
        <v>0</v>
      </c>
      <c r="EE213" s="3">
        <f t="shared" si="175"/>
        <v>0</v>
      </c>
      <c r="EF213" s="3">
        <f t="shared" si="175"/>
        <v>0</v>
      </c>
      <c r="EG213" s="3">
        <f t="shared" si="175"/>
        <v>0</v>
      </c>
      <c r="EH213" s="3">
        <f t="shared" si="175"/>
        <v>0</v>
      </c>
      <c r="EI213" s="3">
        <f t="shared" si="175"/>
        <v>0</v>
      </c>
      <c r="EJ213" s="3">
        <f t="shared" si="175"/>
        <v>0</v>
      </c>
      <c r="EK213" s="3">
        <f t="shared" si="175"/>
        <v>0</v>
      </c>
      <c r="EL213" s="3">
        <f t="shared" si="175"/>
        <v>0</v>
      </c>
      <c r="EM213" s="3">
        <f t="shared" ref="EM213:FR213" si="176">EM241</f>
        <v>0</v>
      </c>
      <c r="EN213" s="3">
        <f t="shared" si="176"/>
        <v>0</v>
      </c>
      <c r="EO213" s="3">
        <f t="shared" si="176"/>
        <v>0</v>
      </c>
      <c r="EP213" s="3">
        <f t="shared" si="176"/>
        <v>0</v>
      </c>
      <c r="EQ213" s="3">
        <f t="shared" si="176"/>
        <v>0</v>
      </c>
      <c r="ER213" s="3">
        <f t="shared" si="176"/>
        <v>0</v>
      </c>
      <c r="ES213" s="3">
        <f t="shared" si="176"/>
        <v>0</v>
      </c>
      <c r="ET213" s="3">
        <f t="shared" si="176"/>
        <v>0</v>
      </c>
      <c r="EU213" s="3">
        <f t="shared" si="176"/>
        <v>0</v>
      </c>
      <c r="EV213" s="3">
        <f t="shared" si="176"/>
        <v>0</v>
      </c>
      <c r="EW213" s="3">
        <f t="shared" si="176"/>
        <v>0</v>
      </c>
      <c r="EX213" s="3">
        <f t="shared" si="176"/>
        <v>0</v>
      </c>
      <c r="EY213" s="3">
        <f t="shared" si="176"/>
        <v>0</v>
      </c>
      <c r="EZ213" s="3">
        <f t="shared" si="176"/>
        <v>0</v>
      </c>
      <c r="FA213" s="3">
        <f t="shared" si="176"/>
        <v>0</v>
      </c>
      <c r="FB213" s="3">
        <f t="shared" si="176"/>
        <v>0</v>
      </c>
      <c r="FC213" s="3">
        <f t="shared" si="176"/>
        <v>0</v>
      </c>
      <c r="FD213" s="3">
        <f t="shared" si="176"/>
        <v>0</v>
      </c>
      <c r="FE213" s="3">
        <f t="shared" si="176"/>
        <v>0</v>
      </c>
      <c r="FF213" s="3">
        <f t="shared" si="176"/>
        <v>0</v>
      </c>
      <c r="FG213" s="3">
        <f t="shared" si="176"/>
        <v>0</v>
      </c>
      <c r="FH213" s="3">
        <f t="shared" si="176"/>
        <v>0</v>
      </c>
      <c r="FI213" s="3">
        <f t="shared" si="176"/>
        <v>0</v>
      </c>
      <c r="FJ213" s="3">
        <f t="shared" si="176"/>
        <v>0</v>
      </c>
      <c r="FK213" s="3">
        <f t="shared" si="176"/>
        <v>0</v>
      </c>
      <c r="FL213" s="3">
        <f t="shared" si="176"/>
        <v>0</v>
      </c>
      <c r="FM213" s="3">
        <f t="shared" si="176"/>
        <v>0</v>
      </c>
      <c r="FN213" s="3">
        <f t="shared" si="176"/>
        <v>0</v>
      </c>
      <c r="FO213" s="3">
        <f t="shared" si="176"/>
        <v>0</v>
      </c>
      <c r="FP213" s="3">
        <f t="shared" si="176"/>
        <v>0</v>
      </c>
      <c r="FQ213" s="3">
        <f t="shared" si="176"/>
        <v>0</v>
      </c>
      <c r="FR213" s="3">
        <f t="shared" si="176"/>
        <v>0</v>
      </c>
      <c r="FS213" s="3">
        <f t="shared" ref="FS213:GX213" si="177">FS241</f>
        <v>0</v>
      </c>
      <c r="FT213" s="3">
        <f t="shared" si="177"/>
        <v>0</v>
      </c>
      <c r="FU213" s="3">
        <f t="shared" si="177"/>
        <v>0</v>
      </c>
      <c r="FV213" s="3">
        <f t="shared" si="177"/>
        <v>0</v>
      </c>
      <c r="FW213" s="3">
        <f t="shared" si="177"/>
        <v>0</v>
      </c>
      <c r="FX213" s="3">
        <f t="shared" si="177"/>
        <v>0</v>
      </c>
      <c r="FY213" s="3">
        <f t="shared" si="177"/>
        <v>0</v>
      </c>
      <c r="FZ213" s="3">
        <f t="shared" si="177"/>
        <v>0</v>
      </c>
      <c r="GA213" s="3">
        <f t="shared" si="177"/>
        <v>0</v>
      </c>
      <c r="GB213" s="3">
        <f t="shared" si="177"/>
        <v>0</v>
      </c>
      <c r="GC213" s="3">
        <f t="shared" si="177"/>
        <v>0</v>
      </c>
      <c r="GD213" s="3">
        <f t="shared" si="177"/>
        <v>0</v>
      </c>
      <c r="GE213" s="3">
        <f t="shared" si="177"/>
        <v>0</v>
      </c>
      <c r="GF213" s="3">
        <f t="shared" si="177"/>
        <v>0</v>
      </c>
      <c r="GG213" s="3">
        <f t="shared" si="177"/>
        <v>0</v>
      </c>
      <c r="GH213" s="3">
        <f t="shared" si="177"/>
        <v>0</v>
      </c>
      <c r="GI213" s="3">
        <f t="shared" si="177"/>
        <v>0</v>
      </c>
      <c r="GJ213" s="3">
        <f t="shared" si="177"/>
        <v>0</v>
      </c>
      <c r="GK213" s="3">
        <f t="shared" si="177"/>
        <v>0</v>
      </c>
      <c r="GL213" s="3">
        <f t="shared" si="177"/>
        <v>0</v>
      </c>
      <c r="GM213" s="3">
        <f t="shared" si="177"/>
        <v>0</v>
      </c>
      <c r="GN213" s="3">
        <f t="shared" si="177"/>
        <v>0</v>
      </c>
      <c r="GO213" s="3">
        <f t="shared" si="177"/>
        <v>0</v>
      </c>
      <c r="GP213" s="3">
        <f t="shared" si="177"/>
        <v>0</v>
      </c>
      <c r="GQ213" s="3">
        <f t="shared" si="177"/>
        <v>0</v>
      </c>
      <c r="GR213" s="3">
        <f t="shared" si="177"/>
        <v>0</v>
      </c>
      <c r="GS213" s="3">
        <f t="shared" si="177"/>
        <v>0</v>
      </c>
      <c r="GT213" s="3">
        <f t="shared" si="177"/>
        <v>0</v>
      </c>
      <c r="GU213" s="3">
        <f t="shared" si="177"/>
        <v>0</v>
      </c>
      <c r="GV213" s="3">
        <f t="shared" si="177"/>
        <v>0</v>
      </c>
      <c r="GW213" s="3">
        <f t="shared" si="177"/>
        <v>0</v>
      </c>
      <c r="GX213" s="3">
        <f t="shared" si="177"/>
        <v>0</v>
      </c>
    </row>
    <row r="215" spans="1:245" x14ac:dyDescent="0.2">
      <c r="A215">
        <v>17</v>
      </c>
      <c r="B215">
        <v>1</v>
      </c>
      <c r="C215">
        <f>ROW(SmtRes!A211)</f>
        <v>211</v>
      </c>
      <c r="D215">
        <f>ROW(EtalonRes!A282)</f>
        <v>282</v>
      </c>
      <c r="E215" t="s">
        <v>270</v>
      </c>
      <c r="F215" t="s">
        <v>66</v>
      </c>
      <c r="G215" t="s">
        <v>67</v>
      </c>
      <c r="H215" t="s">
        <v>21</v>
      </c>
      <c r="I215">
        <v>0.22</v>
      </c>
      <c r="J215">
        <v>0</v>
      </c>
      <c r="K215">
        <v>0.22</v>
      </c>
      <c r="O215">
        <f>ROUND(CP215,2)</f>
        <v>154858.32</v>
      </c>
      <c r="P215">
        <f>ROUND(CQ215*I215,2)</f>
        <v>0</v>
      </c>
      <c r="Q215">
        <f>ROUND(CR215*I215,2)</f>
        <v>91407.51</v>
      </c>
      <c r="R215">
        <f>ROUND(CS215*I215,2)</f>
        <v>18102.72</v>
      </c>
      <c r="S215">
        <f>ROUND(CT215*I215,2)</f>
        <v>63450.81</v>
      </c>
      <c r="T215">
        <f>ROUND(CU215*I215,2)</f>
        <v>0</v>
      </c>
      <c r="U215">
        <f>CV215*I215</f>
        <v>193.6</v>
      </c>
      <c r="V215">
        <f>CW215*I215</f>
        <v>37.607680000000002</v>
      </c>
      <c r="W215">
        <f>ROUND(CX215*I215,2)</f>
        <v>0</v>
      </c>
      <c r="X215">
        <f t="shared" ref="X215:Y217" si="178">ROUND(CY215,2)</f>
        <v>88893.35</v>
      </c>
      <c r="Y215">
        <f t="shared" si="178"/>
        <v>53009.79</v>
      </c>
      <c r="AA215">
        <v>145691663</v>
      </c>
      <c r="AB215">
        <f>ROUND((AC215+AD215+AF215),2)</f>
        <v>39458.480000000003</v>
      </c>
      <c r="AC215">
        <f>ROUND(((ES215*0)),2)</f>
        <v>0</v>
      </c>
      <c r="AD215">
        <f>ROUND(((((ET215*0.8))-((EU215*0.8)))+AE215),2)</f>
        <v>32084.080000000002</v>
      </c>
      <c r="AE215">
        <f>ROUND(((EU215*0.8)),2)</f>
        <v>2103.94</v>
      </c>
      <c r="AF215">
        <f>ROUND(((EV215*0.8)),2)</f>
        <v>7374.4</v>
      </c>
      <c r="AG215">
        <f>ROUND((AP215),2)</f>
        <v>0</v>
      </c>
      <c r="AH215">
        <f>((EW215*0.8))</f>
        <v>880</v>
      </c>
      <c r="AI215">
        <f>((EX215*0.8))</f>
        <v>170.94400000000002</v>
      </c>
      <c r="AJ215">
        <f>(AS215)</f>
        <v>0</v>
      </c>
      <c r="AK215">
        <v>1527303.83</v>
      </c>
      <c r="AL215">
        <v>1477980.73</v>
      </c>
      <c r="AM215">
        <v>40105.1</v>
      </c>
      <c r="AN215">
        <v>2629.93</v>
      </c>
      <c r="AO215">
        <v>9218</v>
      </c>
      <c r="AP215">
        <v>0</v>
      </c>
      <c r="AQ215">
        <v>1100</v>
      </c>
      <c r="AR215">
        <v>213.68</v>
      </c>
      <c r="AS215">
        <v>0</v>
      </c>
      <c r="AT215">
        <v>109</v>
      </c>
      <c r="AU215">
        <v>65</v>
      </c>
      <c r="AV215">
        <v>1</v>
      </c>
      <c r="AW215">
        <v>1</v>
      </c>
      <c r="AZ215">
        <v>1</v>
      </c>
      <c r="BA215">
        <v>39.11</v>
      </c>
      <c r="BB215">
        <v>12.95</v>
      </c>
      <c r="BC215">
        <v>8.9499999999999993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68</v>
      </c>
      <c r="BM215">
        <v>28001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39.11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109</v>
      </c>
      <c r="CA215">
        <v>65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271</v>
      </c>
      <c r="CO215">
        <v>0</v>
      </c>
      <c r="CP215">
        <f>(P215+Q215+S215)</f>
        <v>154858.32</v>
      </c>
      <c r="CQ215">
        <f>AC215*BC215</f>
        <v>0</v>
      </c>
      <c r="CR215">
        <f>((((ET215*0.8))*BB215-((EU215*0.8))*BS215)+AE215*BS215)</f>
        <v>415488.67956000002</v>
      </c>
      <c r="CS215">
        <f>AE215*BS215</f>
        <v>82285.093399999998</v>
      </c>
      <c r="CT215">
        <f>AF215*BA215</f>
        <v>288412.78399999999</v>
      </c>
      <c r="CU215">
        <f t="shared" ref="CU215:CX217" si="179">AG215</f>
        <v>0</v>
      </c>
      <c r="CV215">
        <f t="shared" si="179"/>
        <v>880</v>
      </c>
      <c r="CW215">
        <f t="shared" si="179"/>
        <v>170.94400000000002</v>
      </c>
      <c r="CX215">
        <f t="shared" si="179"/>
        <v>0</v>
      </c>
      <c r="CY215">
        <f>(((S215+R215)*AT215)/100)</f>
        <v>88893.347699999998</v>
      </c>
      <c r="CZ215">
        <f>(((S215+R215)*AU215)/100)</f>
        <v>53009.794500000004</v>
      </c>
      <c r="DC215" t="s">
        <v>3</v>
      </c>
      <c r="DD215" t="s">
        <v>209</v>
      </c>
      <c r="DE215" t="s">
        <v>210</v>
      </c>
      <c r="DF215" t="s">
        <v>210</v>
      </c>
      <c r="DG215" t="s">
        <v>210</v>
      </c>
      <c r="DH215" t="s">
        <v>3</v>
      </c>
      <c r="DI215" t="s">
        <v>210</v>
      </c>
      <c r="DJ215" t="s">
        <v>210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21</v>
      </c>
      <c r="DW215" t="s">
        <v>21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140625085</v>
      </c>
      <c r="EF215">
        <v>2</v>
      </c>
      <c r="EG215" t="s">
        <v>23</v>
      </c>
      <c r="EH215">
        <v>22</v>
      </c>
      <c r="EI215" t="s">
        <v>24</v>
      </c>
      <c r="EJ215">
        <v>1</v>
      </c>
      <c r="EK215">
        <v>28001</v>
      </c>
      <c r="EL215" t="s">
        <v>24</v>
      </c>
      <c r="EM215" t="s">
        <v>25</v>
      </c>
      <c r="EO215" t="s">
        <v>272</v>
      </c>
      <c r="EQ215">
        <v>0</v>
      </c>
      <c r="ER215">
        <v>1527303.83</v>
      </c>
      <c r="ES215">
        <v>1477980.73</v>
      </c>
      <c r="ET215">
        <v>40105.1</v>
      </c>
      <c r="EU215">
        <v>2629.93</v>
      </c>
      <c r="EV215">
        <v>9218</v>
      </c>
      <c r="EW215">
        <v>1100</v>
      </c>
      <c r="EX215">
        <v>213.68</v>
      </c>
      <c r="EY215">
        <v>0</v>
      </c>
      <c r="FQ215">
        <v>0</v>
      </c>
      <c r="FR215">
        <f t="shared" ref="FR215:FR239" si="180">ROUND(IF(BI215=3,GM215,0),2)</f>
        <v>0</v>
      </c>
      <c r="FS215">
        <v>0</v>
      </c>
      <c r="FX215">
        <v>109</v>
      </c>
      <c r="FY215">
        <v>65</v>
      </c>
      <c r="GA215" t="s">
        <v>3</v>
      </c>
      <c r="GD215">
        <v>1</v>
      </c>
      <c r="GF215">
        <v>-1666008881</v>
      </c>
      <c r="GG215">
        <v>2</v>
      </c>
      <c r="GH215">
        <v>1</v>
      </c>
      <c r="GI215">
        <v>4</v>
      </c>
      <c r="GJ215">
        <v>0</v>
      </c>
      <c r="GK215">
        <v>0</v>
      </c>
      <c r="GL215">
        <f t="shared" ref="GL215:GL239" si="181">ROUND(IF(AND(BH215=3,BI215=3,FS215&lt;&gt;0),P215,0),2)</f>
        <v>0</v>
      </c>
      <c r="GM215">
        <f>ROUND(O215+X215+Y215,2)+GX215</f>
        <v>296761.46000000002</v>
      </c>
      <c r="GN215">
        <f>IF(OR(BI215=0,BI215=1),ROUND(O215+X215+Y215,2),0)</f>
        <v>296761.46000000002</v>
      </c>
      <c r="GO215">
        <f>IF(BI215=2,ROUND(O215+X215+Y215,2),0)</f>
        <v>0</v>
      </c>
      <c r="GP215">
        <f>IF(BI215=4,ROUND(O215+X215+Y215,2)+GX215,0)</f>
        <v>0</v>
      </c>
      <c r="GR215">
        <v>0</v>
      </c>
      <c r="GS215">
        <v>3</v>
      </c>
      <c r="GT215">
        <v>0</v>
      </c>
      <c r="GU215" t="s">
        <v>3</v>
      </c>
      <c r="GV215">
        <f>ROUND((GT215),2)</f>
        <v>0</v>
      </c>
      <c r="GW215">
        <v>1</v>
      </c>
      <c r="GX215">
        <f>ROUND(HC215*I215,2)</f>
        <v>0</v>
      </c>
      <c r="HA215">
        <v>0</v>
      </c>
      <c r="HB215">
        <v>0</v>
      </c>
      <c r="HC215">
        <f>GV215*GW215</f>
        <v>0</v>
      </c>
      <c r="HE215" t="s">
        <v>3</v>
      </c>
      <c r="HF215" t="s">
        <v>3</v>
      </c>
      <c r="HM215" t="s">
        <v>3</v>
      </c>
      <c r="HN215" t="s">
        <v>26</v>
      </c>
      <c r="HO215" t="s">
        <v>27</v>
      </c>
      <c r="HP215" t="s">
        <v>24</v>
      </c>
      <c r="HQ215" t="s">
        <v>24</v>
      </c>
      <c r="IK215">
        <v>0</v>
      </c>
    </row>
    <row r="216" spans="1:245" x14ac:dyDescent="0.2">
      <c r="A216">
        <v>17</v>
      </c>
      <c r="B216">
        <v>1</v>
      </c>
      <c r="C216">
        <f>ROW(SmtRes!A216)</f>
        <v>216</v>
      </c>
      <c r="D216">
        <f>ROW(EtalonRes!A287)</f>
        <v>287</v>
      </c>
      <c r="E216" t="s">
        <v>273</v>
      </c>
      <c r="F216" t="s">
        <v>29</v>
      </c>
      <c r="G216" t="s">
        <v>30</v>
      </c>
      <c r="H216" t="s">
        <v>31</v>
      </c>
      <c r="I216">
        <f>ROUND(237/1000,9)</f>
        <v>0.23699999999999999</v>
      </c>
      <c r="J216">
        <v>0</v>
      </c>
      <c r="K216">
        <f>ROUND(237/1000,9)</f>
        <v>0.23699999999999999</v>
      </c>
      <c r="O216">
        <f>ROUND(CP216,2)</f>
        <v>24258.78</v>
      </c>
      <c r="P216">
        <f>ROUND(CQ216*I216,2)</f>
        <v>27.6</v>
      </c>
      <c r="Q216">
        <f>ROUND(CR216*I216,2)</f>
        <v>22634.86</v>
      </c>
      <c r="R216">
        <f>ROUND(CS216*I216,2)</f>
        <v>7644.39</v>
      </c>
      <c r="S216">
        <f>ROUND(CT216*I216,2)</f>
        <v>1596.32</v>
      </c>
      <c r="T216">
        <f>ROUND(CU216*I216,2)</f>
        <v>0</v>
      </c>
      <c r="U216">
        <f>CV216*I216</f>
        <v>5.2329599999999994</v>
      </c>
      <c r="V216">
        <f>CW216*I216</f>
        <v>14.47833</v>
      </c>
      <c r="W216">
        <f>ROUND(CX216*I216,2)</f>
        <v>0</v>
      </c>
      <c r="X216">
        <f t="shared" si="178"/>
        <v>8501.4500000000007</v>
      </c>
      <c r="Y216">
        <f t="shared" si="178"/>
        <v>4250.7299999999996</v>
      </c>
      <c r="AA216">
        <v>145691663</v>
      </c>
      <c r="AB216">
        <f>ROUND((AC216+AD216+AF216),2)</f>
        <v>7560.19</v>
      </c>
      <c r="AC216">
        <f>ROUND((ES216),2)</f>
        <v>13.01</v>
      </c>
      <c r="AD216">
        <f>ROUND((((ET216)-(EU216))+AE216),2)</f>
        <v>7374.96</v>
      </c>
      <c r="AE216">
        <f>ROUND((EU216),2)</f>
        <v>824.72</v>
      </c>
      <c r="AF216">
        <f>ROUND((EV216),2)</f>
        <v>172.22</v>
      </c>
      <c r="AG216">
        <f>ROUND((AP216),2)</f>
        <v>0</v>
      </c>
      <c r="AH216">
        <f>(EW216)</f>
        <v>22.08</v>
      </c>
      <c r="AI216">
        <f>(EX216)</f>
        <v>61.09</v>
      </c>
      <c r="AJ216">
        <f>(AS216)</f>
        <v>0</v>
      </c>
      <c r="AK216">
        <v>7560.19</v>
      </c>
      <c r="AL216">
        <v>13.01</v>
      </c>
      <c r="AM216">
        <v>7374.96</v>
      </c>
      <c r="AN216">
        <v>824.72</v>
      </c>
      <c r="AO216">
        <v>172.22</v>
      </c>
      <c r="AP216">
        <v>0</v>
      </c>
      <c r="AQ216">
        <v>22.08</v>
      </c>
      <c r="AR216">
        <v>61.09</v>
      </c>
      <c r="AS216">
        <v>0</v>
      </c>
      <c r="AT216">
        <v>92</v>
      </c>
      <c r="AU216">
        <v>46</v>
      </c>
      <c r="AV216">
        <v>1</v>
      </c>
      <c r="AW216">
        <v>1</v>
      </c>
      <c r="AZ216">
        <v>1</v>
      </c>
      <c r="BA216">
        <v>39.11</v>
      </c>
      <c r="BB216">
        <v>12.95</v>
      </c>
      <c r="BC216">
        <v>8.9499999999999993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32</v>
      </c>
      <c r="BM216">
        <v>1001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39.11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92</v>
      </c>
      <c r="CA216">
        <v>46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(P216+Q216+S216)</f>
        <v>24258.78</v>
      </c>
      <c r="CQ216">
        <f>AC216*BC216</f>
        <v>116.4395</v>
      </c>
      <c r="CR216">
        <f>(((ET216)*BB216-(EU216)*BS216)+AE216*BS216)</f>
        <v>95505.731999999989</v>
      </c>
      <c r="CS216">
        <f>AE216*BS216</f>
        <v>32254.799200000001</v>
      </c>
      <c r="CT216">
        <f>AF216*BA216</f>
        <v>6735.5241999999998</v>
      </c>
      <c r="CU216">
        <f t="shared" si="179"/>
        <v>0</v>
      </c>
      <c r="CV216">
        <f t="shared" si="179"/>
        <v>22.08</v>
      </c>
      <c r="CW216">
        <f t="shared" si="179"/>
        <v>61.09</v>
      </c>
      <c r="CX216">
        <f t="shared" si="179"/>
        <v>0</v>
      </c>
      <c r="CY216">
        <f>(((S216+R216)*AT216)/100)</f>
        <v>8501.4531999999999</v>
      </c>
      <c r="CZ216">
        <f>(((S216+R216)*AU216)/100)</f>
        <v>4250.7266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1007</v>
      </c>
      <c r="DV216" t="s">
        <v>31</v>
      </c>
      <c r="DW216" t="s">
        <v>31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140624985</v>
      </c>
      <c r="EF216">
        <v>2</v>
      </c>
      <c r="EG216" t="s">
        <v>23</v>
      </c>
      <c r="EH216">
        <v>1</v>
      </c>
      <c r="EI216" t="s">
        <v>33</v>
      </c>
      <c r="EJ216">
        <v>1</v>
      </c>
      <c r="EK216">
        <v>1001</v>
      </c>
      <c r="EL216" t="s">
        <v>34</v>
      </c>
      <c r="EM216" t="s">
        <v>35</v>
      </c>
      <c r="EO216" t="s">
        <v>3</v>
      </c>
      <c r="EQ216">
        <v>0</v>
      </c>
      <c r="ER216">
        <v>7560.19</v>
      </c>
      <c r="ES216">
        <v>13.01</v>
      </c>
      <c r="ET216">
        <v>7374.96</v>
      </c>
      <c r="EU216">
        <v>824.72</v>
      </c>
      <c r="EV216">
        <v>172.22</v>
      </c>
      <c r="EW216">
        <v>22.08</v>
      </c>
      <c r="EX216">
        <v>61.09</v>
      </c>
      <c r="EY216">
        <v>0</v>
      </c>
      <c r="FQ216">
        <v>0</v>
      </c>
      <c r="FR216">
        <f t="shared" si="180"/>
        <v>0</v>
      </c>
      <c r="FS216">
        <v>0</v>
      </c>
      <c r="FX216">
        <v>92</v>
      </c>
      <c r="FY216">
        <v>46</v>
      </c>
      <c r="GA216" t="s">
        <v>3</v>
      </c>
      <c r="GD216">
        <v>1</v>
      </c>
      <c r="GF216">
        <v>-1644104511</v>
      </c>
      <c r="GG216">
        <v>2</v>
      </c>
      <c r="GH216">
        <v>1</v>
      </c>
      <c r="GI216">
        <v>4</v>
      </c>
      <c r="GJ216">
        <v>0</v>
      </c>
      <c r="GK216">
        <v>0</v>
      </c>
      <c r="GL216">
        <f t="shared" si="181"/>
        <v>0</v>
      </c>
      <c r="GM216">
        <f>ROUND(O216+X216+Y216,2)+GX216</f>
        <v>37010.959999999999</v>
      </c>
      <c r="GN216">
        <f>IF(OR(BI216=0,BI216=1),ROUND(O216+X216+Y216,2),0)</f>
        <v>37010.959999999999</v>
      </c>
      <c r="GO216">
        <f>IF(BI216=2,ROUND(O216+X216+Y216,2),0)</f>
        <v>0</v>
      </c>
      <c r="GP216">
        <f>IF(BI216=4,ROUND(O216+X216+Y216,2)+GX216,0)</f>
        <v>0</v>
      </c>
      <c r="GR216">
        <v>0</v>
      </c>
      <c r="GS216">
        <v>3</v>
      </c>
      <c r="GT216">
        <v>0</v>
      </c>
      <c r="GU216" t="s">
        <v>3</v>
      </c>
      <c r="GV216">
        <f>ROUND((GT216),2)</f>
        <v>0</v>
      </c>
      <c r="GW216">
        <v>1</v>
      </c>
      <c r="GX216">
        <f>ROUND(HC216*I216,2)</f>
        <v>0</v>
      </c>
      <c r="HA216">
        <v>0</v>
      </c>
      <c r="HB216">
        <v>0</v>
      </c>
      <c r="HC216">
        <f>GV216*GW216</f>
        <v>0</v>
      </c>
      <c r="HE216" t="s">
        <v>3</v>
      </c>
      <c r="HF216" t="s">
        <v>3</v>
      </c>
      <c r="HM216" t="s">
        <v>3</v>
      </c>
      <c r="HN216" t="s">
        <v>36</v>
      </c>
      <c r="HO216" t="s">
        <v>37</v>
      </c>
      <c r="HP216" t="s">
        <v>34</v>
      </c>
      <c r="HQ216" t="s">
        <v>34</v>
      </c>
      <c r="IK216">
        <v>0</v>
      </c>
    </row>
    <row r="217" spans="1:245" x14ac:dyDescent="0.2">
      <c r="A217">
        <v>17</v>
      </c>
      <c r="B217">
        <v>1</v>
      </c>
      <c r="C217">
        <f>ROW(SmtRes!A219)</f>
        <v>219</v>
      </c>
      <c r="D217">
        <f>ROW(EtalonRes!A290)</f>
        <v>290</v>
      </c>
      <c r="E217" t="s">
        <v>274</v>
      </c>
      <c r="F217" t="s">
        <v>39</v>
      </c>
      <c r="G217" t="s">
        <v>40</v>
      </c>
      <c r="H217" t="s">
        <v>41</v>
      </c>
      <c r="I217">
        <f>ROUND(1100/1000,9)</f>
        <v>1.1000000000000001</v>
      </c>
      <c r="J217">
        <v>0</v>
      </c>
      <c r="K217">
        <f>ROUND(1100/1000,9)</f>
        <v>1.1000000000000001</v>
      </c>
      <c r="O217">
        <f>ROUND(CP217,2)</f>
        <v>1352.85</v>
      </c>
      <c r="P217">
        <f>ROUND(CQ217*I217,2)</f>
        <v>0</v>
      </c>
      <c r="Q217">
        <f>ROUND(CR217*I217,2)</f>
        <v>1352.85</v>
      </c>
      <c r="R217">
        <f>ROUND(CS217*I217,2)</f>
        <v>575.19000000000005</v>
      </c>
      <c r="S217">
        <f>ROUND(CT217*I217,2)</f>
        <v>0</v>
      </c>
      <c r="T217">
        <f>ROUND(CU217*I217,2)</f>
        <v>0</v>
      </c>
      <c r="U217">
        <f>CV217*I217</f>
        <v>0</v>
      </c>
      <c r="V217">
        <f>CW217*I217</f>
        <v>1.089</v>
      </c>
      <c r="W217">
        <f>ROUND(CX217*I217,2)</f>
        <v>0</v>
      </c>
      <c r="X217">
        <f t="shared" si="178"/>
        <v>511.92</v>
      </c>
      <c r="Y217">
        <f t="shared" si="178"/>
        <v>235.83</v>
      </c>
      <c r="AA217">
        <v>145691663</v>
      </c>
      <c r="AB217">
        <f>ROUND((AC217+AD217+AF217),2)</f>
        <v>94.97</v>
      </c>
      <c r="AC217">
        <f>ROUND((ES217),2)</f>
        <v>0</v>
      </c>
      <c r="AD217">
        <f>ROUND((((ET217)-(EU217))+AE217),2)</f>
        <v>94.97</v>
      </c>
      <c r="AE217">
        <f>ROUND((EU217),2)</f>
        <v>13.37</v>
      </c>
      <c r="AF217">
        <f>ROUND((EV217),2)</f>
        <v>0</v>
      </c>
      <c r="AG217">
        <f>ROUND((AP217),2)</f>
        <v>0</v>
      </c>
      <c r="AH217">
        <f>(EW217)</f>
        <v>0</v>
      </c>
      <c r="AI217">
        <f>(EX217)</f>
        <v>0.99</v>
      </c>
      <c r="AJ217">
        <f>(AS217)</f>
        <v>0</v>
      </c>
      <c r="AK217">
        <v>94.97</v>
      </c>
      <c r="AL217">
        <v>0</v>
      </c>
      <c r="AM217">
        <v>94.97</v>
      </c>
      <c r="AN217">
        <v>13.37</v>
      </c>
      <c r="AO217">
        <v>0</v>
      </c>
      <c r="AP217">
        <v>0</v>
      </c>
      <c r="AQ217">
        <v>0</v>
      </c>
      <c r="AR217">
        <v>0.99</v>
      </c>
      <c r="AS217">
        <v>0</v>
      </c>
      <c r="AT217">
        <v>89</v>
      </c>
      <c r="AU217">
        <v>41</v>
      </c>
      <c r="AV217">
        <v>1</v>
      </c>
      <c r="AW217">
        <v>1</v>
      </c>
      <c r="AZ217">
        <v>1</v>
      </c>
      <c r="BA217">
        <v>39.11</v>
      </c>
      <c r="BB217">
        <v>12.95</v>
      </c>
      <c r="BC217">
        <v>8.9499999999999993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42</v>
      </c>
      <c r="BM217">
        <v>1006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39.11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89</v>
      </c>
      <c r="CA217">
        <v>41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>(P217+Q217+S217)</f>
        <v>1352.85</v>
      </c>
      <c r="CQ217">
        <f>AC217*BC217</f>
        <v>0</v>
      </c>
      <c r="CR217">
        <f>(((ET217)*BB217-(EU217)*BS217)+AE217*BS217)</f>
        <v>1229.8615</v>
      </c>
      <c r="CS217">
        <f>AE217*BS217</f>
        <v>522.90069999999992</v>
      </c>
      <c r="CT217">
        <f>AF217*BA217</f>
        <v>0</v>
      </c>
      <c r="CU217">
        <f t="shared" si="179"/>
        <v>0</v>
      </c>
      <c r="CV217">
        <f t="shared" si="179"/>
        <v>0</v>
      </c>
      <c r="CW217">
        <f t="shared" si="179"/>
        <v>0.99</v>
      </c>
      <c r="CX217">
        <f t="shared" si="179"/>
        <v>0</v>
      </c>
      <c r="CY217">
        <f>(((S217+R217)*AT217)/100)</f>
        <v>511.91910000000001</v>
      </c>
      <c r="CZ217">
        <f>(((S217+R217)*AU217)/100)</f>
        <v>235.8279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1005</v>
      </c>
      <c r="DV217" t="s">
        <v>41</v>
      </c>
      <c r="DW217" t="s">
        <v>41</v>
      </c>
      <c r="DX217">
        <v>1000</v>
      </c>
      <c r="DZ217" t="s">
        <v>3</v>
      </c>
      <c r="EA217" t="s">
        <v>3</v>
      </c>
      <c r="EB217" t="s">
        <v>3</v>
      </c>
      <c r="EC217" t="s">
        <v>3</v>
      </c>
      <c r="EE217">
        <v>140624992</v>
      </c>
      <c r="EF217">
        <v>2</v>
      </c>
      <c r="EG217" t="s">
        <v>23</v>
      </c>
      <c r="EH217">
        <v>1</v>
      </c>
      <c r="EI217" t="s">
        <v>33</v>
      </c>
      <c r="EJ217">
        <v>1</v>
      </c>
      <c r="EK217">
        <v>1006</v>
      </c>
      <c r="EL217" t="s">
        <v>43</v>
      </c>
      <c r="EM217" t="s">
        <v>35</v>
      </c>
      <c r="EO217" t="s">
        <v>3</v>
      </c>
      <c r="EQ217">
        <v>0</v>
      </c>
      <c r="ER217">
        <v>94.97</v>
      </c>
      <c r="ES217">
        <v>0</v>
      </c>
      <c r="ET217">
        <v>94.97</v>
      </c>
      <c r="EU217">
        <v>13.37</v>
      </c>
      <c r="EV217">
        <v>0</v>
      </c>
      <c r="EW217">
        <v>0</v>
      </c>
      <c r="EX217">
        <v>0.99</v>
      </c>
      <c r="EY217">
        <v>0</v>
      </c>
      <c r="FQ217">
        <v>0</v>
      </c>
      <c r="FR217">
        <f t="shared" si="180"/>
        <v>0</v>
      </c>
      <c r="FS217">
        <v>0</v>
      </c>
      <c r="FX217">
        <v>89</v>
      </c>
      <c r="FY217">
        <v>41</v>
      </c>
      <c r="GA217" t="s">
        <v>3</v>
      </c>
      <c r="GD217">
        <v>1</v>
      </c>
      <c r="GF217">
        <v>-1378885767</v>
      </c>
      <c r="GG217">
        <v>2</v>
      </c>
      <c r="GH217">
        <v>1</v>
      </c>
      <c r="GI217">
        <v>4</v>
      </c>
      <c r="GJ217">
        <v>0</v>
      </c>
      <c r="GK217">
        <v>0</v>
      </c>
      <c r="GL217">
        <f t="shared" si="181"/>
        <v>0</v>
      </c>
      <c r="GM217">
        <f>ROUND(O217+X217+Y217,2)+GX217</f>
        <v>2100.6</v>
      </c>
      <c r="GN217">
        <f>IF(OR(BI217=0,BI217=1),ROUND(O217+X217+Y217,2),0)</f>
        <v>2100.6</v>
      </c>
      <c r="GO217">
        <f>IF(BI217=2,ROUND(O217+X217+Y217,2),0)</f>
        <v>0</v>
      </c>
      <c r="GP217">
        <f>IF(BI217=4,ROUND(O217+X217+Y217,2)+GX217,0)</f>
        <v>0</v>
      </c>
      <c r="GR217">
        <v>0</v>
      </c>
      <c r="GS217">
        <v>3</v>
      </c>
      <c r="GT217">
        <v>0</v>
      </c>
      <c r="GU217" t="s">
        <v>3</v>
      </c>
      <c r="GV217">
        <f>ROUND((GT217),2)</f>
        <v>0</v>
      </c>
      <c r="GW217">
        <v>1</v>
      </c>
      <c r="GX217">
        <f>ROUND(HC217*I217,2)</f>
        <v>0</v>
      </c>
      <c r="HA217">
        <v>0</v>
      </c>
      <c r="HB217">
        <v>0</v>
      </c>
      <c r="HC217">
        <f>GV217*GW217</f>
        <v>0</v>
      </c>
      <c r="HE217" t="s">
        <v>3</v>
      </c>
      <c r="HF217" t="s">
        <v>3</v>
      </c>
      <c r="HM217" t="s">
        <v>3</v>
      </c>
      <c r="HN217" t="s">
        <v>44</v>
      </c>
      <c r="HO217" t="s">
        <v>45</v>
      </c>
      <c r="HP217" t="s">
        <v>46</v>
      </c>
      <c r="HQ217" t="s">
        <v>46</v>
      </c>
      <c r="IK217">
        <v>0</v>
      </c>
    </row>
    <row r="218" spans="1:245" x14ac:dyDescent="0.2">
      <c r="A218">
        <v>17</v>
      </c>
      <c r="B218">
        <v>1</v>
      </c>
      <c r="E218" t="s">
        <v>275</v>
      </c>
      <c r="F218" t="s">
        <v>48</v>
      </c>
      <c r="G218" t="s">
        <v>49</v>
      </c>
      <c r="H218" t="s">
        <v>50</v>
      </c>
      <c r="I218">
        <v>333.1</v>
      </c>
      <c r="J218">
        <v>0</v>
      </c>
      <c r="K218">
        <v>333.1</v>
      </c>
      <c r="O218">
        <f>0</f>
        <v>0</v>
      </c>
      <c r="P218">
        <f>0</f>
        <v>0</v>
      </c>
      <c r="Q218">
        <f>0</f>
        <v>0</v>
      </c>
      <c r="R218">
        <f>0</f>
        <v>0</v>
      </c>
      <c r="S218">
        <f>0</f>
        <v>0</v>
      </c>
      <c r="T218">
        <f>0</f>
        <v>0</v>
      </c>
      <c r="U218">
        <f>0</f>
        <v>0</v>
      </c>
      <c r="V218">
        <f>0</f>
        <v>0</v>
      </c>
      <c r="W218">
        <f>0</f>
        <v>0</v>
      </c>
      <c r="X218">
        <f>0</f>
        <v>0</v>
      </c>
      <c r="Y218">
        <f>0</f>
        <v>0</v>
      </c>
      <c r="AA218">
        <v>145691663</v>
      </c>
      <c r="AB218">
        <f>ROUND((AK218),2)</f>
        <v>3.86</v>
      </c>
      <c r="AC218">
        <f>0</f>
        <v>0</v>
      </c>
      <c r="AD218">
        <f>0</f>
        <v>0</v>
      </c>
      <c r="AE218">
        <f>0</f>
        <v>0</v>
      </c>
      <c r="AF218">
        <f>0</f>
        <v>0</v>
      </c>
      <c r="AG218">
        <f>0</f>
        <v>0</v>
      </c>
      <c r="AH218">
        <f>0</f>
        <v>0</v>
      </c>
      <c r="AI218">
        <f>0</f>
        <v>0</v>
      </c>
      <c r="AJ218">
        <f>0</f>
        <v>0</v>
      </c>
      <c r="AK218">
        <v>3.86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15.58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51</v>
      </c>
      <c r="BM218">
        <v>700011</v>
      </c>
      <c r="BN218">
        <v>0</v>
      </c>
      <c r="BO218" t="s">
        <v>3</v>
      </c>
      <c r="BP218">
        <v>0</v>
      </c>
      <c r="BQ218">
        <v>40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>AB218*AZ218</f>
        <v>60.138799999999996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50</v>
      </c>
      <c r="DW218" t="s">
        <v>50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140625621</v>
      </c>
      <c r="EF218">
        <v>40</v>
      </c>
      <c r="EG218" t="s">
        <v>52</v>
      </c>
      <c r="EH218">
        <v>107</v>
      </c>
      <c r="EI218" t="s">
        <v>53</v>
      </c>
      <c r="EJ218">
        <v>1</v>
      </c>
      <c r="EK218">
        <v>700011</v>
      </c>
      <c r="EL218" t="s">
        <v>54</v>
      </c>
      <c r="EM218" t="s">
        <v>55</v>
      </c>
      <c r="EO218" t="s">
        <v>3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180"/>
        <v>0</v>
      </c>
      <c r="FS218">
        <v>0</v>
      </c>
      <c r="FX218">
        <v>0</v>
      </c>
      <c r="FY218">
        <v>0</v>
      </c>
      <c r="GA218" t="s">
        <v>3</v>
      </c>
      <c r="GD218">
        <v>1</v>
      </c>
      <c r="GF218">
        <v>-1332390239</v>
      </c>
      <c r="GG218">
        <v>2</v>
      </c>
      <c r="GH218">
        <v>1</v>
      </c>
      <c r="GI218">
        <v>4</v>
      </c>
      <c r="GJ218">
        <v>2</v>
      </c>
      <c r="GK218">
        <v>0</v>
      </c>
      <c r="GL218">
        <f t="shared" si="181"/>
        <v>0</v>
      </c>
      <c r="GM218">
        <f>ROUND(CP218*I218,2)</f>
        <v>20032.23</v>
      </c>
      <c r="GN218">
        <f>IF(OR(BI218=0,BI218=1),ROUND(CP218*I218,2),0)</f>
        <v>20032.23</v>
      </c>
      <c r="GO218">
        <f>IF(BI218=2,ROUND(CP218*I218,2),0)</f>
        <v>0</v>
      </c>
      <c r="GP218">
        <f>IF(BI218=4,ROUND(CP218*I218,2)+GX218,0)</f>
        <v>0</v>
      </c>
      <c r="GR218">
        <v>0</v>
      </c>
      <c r="GS218">
        <v>3</v>
      </c>
      <c r="GT218">
        <v>0</v>
      </c>
      <c r="GU218" t="s">
        <v>3</v>
      </c>
      <c r="GV218">
        <f>0</f>
        <v>0</v>
      </c>
      <c r="GW218">
        <v>1</v>
      </c>
      <c r="GX218">
        <f>0</f>
        <v>0</v>
      </c>
      <c r="HA218">
        <v>0</v>
      </c>
      <c r="HB218">
        <v>0</v>
      </c>
      <c r="HC218">
        <v>0</v>
      </c>
      <c r="HD218">
        <f>GM218</f>
        <v>20032.23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C219">
        <f>ROW(SmtRes!A231)</f>
        <v>231</v>
      </c>
      <c r="D219">
        <f>ROW(EtalonRes!A316)</f>
        <v>316</v>
      </c>
      <c r="E219" t="s">
        <v>276</v>
      </c>
      <c r="F219" t="s">
        <v>66</v>
      </c>
      <c r="G219" t="s">
        <v>67</v>
      </c>
      <c r="H219" t="s">
        <v>21</v>
      </c>
      <c r="I219">
        <v>0.22</v>
      </c>
      <c r="J219">
        <v>0</v>
      </c>
      <c r="K219">
        <v>0.22</v>
      </c>
      <c r="O219">
        <f t="shared" ref="O219:O239" si="182">ROUND(CP219,2)</f>
        <v>234034.81</v>
      </c>
      <c r="P219">
        <f t="shared" ref="P219:P239" si="183">ROUND(CQ219*I219,2)</f>
        <v>0</v>
      </c>
      <c r="Q219">
        <f t="shared" ref="Q219:Q239" si="184">ROUND(CR219*I219,2)</f>
        <v>142824.26999999999</v>
      </c>
      <c r="R219">
        <f t="shared" ref="R219:R239" si="185">ROUND(CS219*I219,2)</f>
        <v>28285.53</v>
      </c>
      <c r="S219">
        <f t="shared" ref="S219:S239" si="186">ROUND(CT219*I219,2)</f>
        <v>91210.54</v>
      </c>
      <c r="T219">
        <f t="shared" ref="T219:T239" si="187">ROUND(CU219*I219,2)</f>
        <v>0</v>
      </c>
      <c r="U219">
        <f t="shared" ref="U219:U239" si="188">CV219*I219</f>
        <v>278.3</v>
      </c>
      <c r="V219">
        <f t="shared" ref="V219:V239" si="189">CW219*I219</f>
        <v>58.762000000000008</v>
      </c>
      <c r="W219">
        <f t="shared" ref="W219:W239" si="190">ROUND(CX219*I219,2)</f>
        <v>0</v>
      </c>
      <c r="X219">
        <f t="shared" ref="X219:X239" si="191">ROUND(CY219,2)</f>
        <v>130250.72</v>
      </c>
      <c r="Y219">
        <f t="shared" ref="Y219:Y239" si="192">ROUND(CZ219,2)</f>
        <v>66021.58</v>
      </c>
      <c r="AA219">
        <v>145691663</v>
      </c>
      <c r="AB219">
        <f t="shared" ref="AB219:AB239" si="193">ROUND((AC219+AD219+AF219),2)</f>
        <v>60732.07</v>
      </c>
      <c r="AC219">
        <f>ROUND(((ES219*0)),2)</f>
        <v>0</v>
      </c>
      <c r="AD219">
        <f>ROUND(((((ET219*1.25))-((EU219*1.25)))+AE219),2)</f>
        <v>50131.37</v>
      </c>
      <c r="AE219">
        <f>ROUND(((EU219*1.25)),2)</f>
        <v>3287.41</v>
      </c>
      <c r="AF219">
        <f>ROUND(((EV219*1.15)),2)</f>
        <v>10600.7</v>
      </c>
      <c r="AG219">
        <f t="shared" ref="AG219:AG239" si="194">ROUND((AP219),2)</f>
        <v>0</v>
      </c>
      <c r="AH219">
        <f>((EW219*1.15))</f>
        <v>1265</v>
      </c>
      <c r="AI219">
        <f>((EX219*1.25))</f>
        <v>267.10000000000002</v>
      </c>
      <c r="AJ219">
        <f t="shared" ref="AJ219:AJ239" si="195">(AS219)</f>
        <v>0</v>
      </c>
      <c r="AK219">
        <v>1527303.83</v>
      </c>
      <c r="AL219">
        <v>1477980.73</v>
      </c>
      <c r="AM219">
        <v>40105.1</v>
      </c>
      <c r="AN219">
        <v>2629.93</v>
      </c>
      <c r="AO219">
        <v>9218</v>
      </c>
      <c r="AP219">
        <v>0</v>
      </c>
      <c r="AQ219">
        <v>1100</v>
      </c>
      <c r="AR219">
        <v>213.68</v>
      </c>
      <c r="AS219">
        <v>0</v>
      </c>
      <c r="AT219">
        <v>109</v>
      </c>
      <c r="AU219">
        <v>55.25</v>
      </c>
      <c r="AV219">
        <v>1</v>
      </c>
      <c r="AW219">
        <v>1</v>
      </c>
      <c r="AZ219">
        <v>1</v>
      </c>
      <c r="BA219">
        <v>39.11</v>
      </c>
      <c r="BB219">
        <v>12.95</v>
      </c>
      <c r="BC219">
        <v>8.9499999999999993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68</v>
      </c>
      <c r="BM219">
        <v>28001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39.11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109</v>
      </c>
      <c r="CA219">
        <v>65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509</v>
      </c>
      <c r="CO219">
        <v>0</v>
      </c>
      <c r="CP219">
        <f t="shared" ref="CP219:CP239" si="196">(P219+Q219+S219)</f>
        <v>234034.81</v>
      </c>
      <c r="CQ219">
        <f t="shared" ref="CQ219:CQ239" si="197">AC219*BC219</f>
        <v>0</v>
      </c>
      <c r="CR219">
        <f>((((ET219*1.25))*BB219-((EU219*1.25))*BS219)+AE219*BS219)</f>
        <v>649201.20847499999</v>
      </c>
      <c r="CS219">
        <f t="shared" ref="CS219:CS239" si="198">AE219*BS219</f>
        <v>128570.60509999999</v>
      </c>
      <c r="CT219">
        <f t="shared" ref="CT219:CT239" si="199">AF219*BA219</f>
        <v>414593.37700000004</v>
      </c>
      <c r="CU219">
        <f t="shared" ref="CU219:CU239" si="200">AG219</f>
        <v>0</v>
      </c>
      <c r="CV219">
        <f t="shared" ref="CV219:CV239" si="201">AH219</f>
        <v>1265</v>
      </c>
      <c r="CW219">
        <f t="shared" ref="CW219:CW239" si="202">AI219</f>
        <v>267.10000000000002</v>
      </c>
      <c r="CX219">
        <f t="shared" ref="CX219:CX239" si="203">AJ219</f>
        <v>0</v>
      </c>
      <c r="CY219">
        <f t="shared" ref="CY219:CY239" si="204">(((S219+R219)*AT219)/100)</f>
        <v>130250.71629999999</v>
      </c>
      <c r="CZ219">
        <f t="shared" ref="CZ219:CZ239" si="205">(((S219+R219)*AU219)/100)</f>
        <v>66021.578674999997</v>
      </c>
      <c r="DC219" t="s">
        <v>3</v>
      </c>
      <c r="DD219" t="s">
        <v>60</v>
      </c>
      <c r="DE219" t="s">
        <v>61</v>
      </c>
      <c r="DF219" t="s">
        <v>61</v>
      </c>
      <c r="DG219" t="s">
        <v>62</v>
      </c>
      <c r="DH219" t="s">
        <v>3</v>
      </c>
      <c r="DI219" t="s">
        <v>62</v>
      </c>
      <c r="DJ219" t="s">
        <v>61</v>
      </c>
      <c r="DK219" t="s">
        <v>3</v>
      </c>
      <c r="DL219" t="s">
        <v>3</v>
      </c>
      <c r="DM219" t="s">
        <v>63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21</v>
      </c>
      <c r="DW219" t="s">
        <v>21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140625085</v>
      </c>
      <c r="EF219">
        <v>2</v>
      </c>
      <c r="EG219" t="s">
        <v>23</v>
      </c>
      <c r="EH219">
        <v>22</v>
      </c>
      <c r="EI219" t="s">
        <v>24</v>
      </c>
      <c r="EJ219">
        <v>1</v>
      </c>
      <c r="EK219">
        <v>28001</v>
      </c>
      <c r="EL219" t="s">
        <v>24</v>
      </c>
      <c r="EM219" t="s">
        <v>25</v>
      </c>
      <c r="EO219" t="s">
        <v>64</v>
      </c>
      <c r="EQ219">
        <v>0</v>
      </c>
      <c r="ER219">
        <v>1527303.83</v>
      </c>
      <c r="ES219">
        <v>1477980.73</v>
      </c>
      <c r="ET219">
        <v>40105.1</v>
      </c>
      <c r="EU219">
        <v>2629.93</v>
      </c>
      <c r="EV219">
        <v>9218</v>
      </c>
      <c r="EW219">
        <v>1100</v>
      </c>
      <c r="EX219">
        <v>213.68</v>
      </c>
      <c r="EY219">
        <v>0</v>
      </c>
      <c r="FQ219">
        <v>0</v>
      </c>
      <c r="FR219">
        <f t="shared" si="180"/>
        <v>0</v>
      </c>
      <c r="FS219">
        <v>0</v>
      </c>
      <c r="FX219">
        <v>109</v>
      </c>
      <c r="FY219">
        <v>55.25</v>
      </c>
      <c r="GA219" t="s">
        <v>3</v>
      </c>
      <c r="GD219">
        <v>1</v>
      </c>
      <c r="GF219">
        <v>-1666008881</v>
      </c>
      <c r="GG219">
        <v>2</v>
      </c>
      <c r="GH219">
        <v>1</v>
      </c>
      <c r="GI219">
        <v>4</v>
      </c>
      <c r="GJ219">
        <v>0</v>
      </c>
      <c r="GK219">
        <v>0</v>
      </c>
      <c r="GL219">
        <f t="shared" si="181"/>
        <v>0</v>
      </c>
      <c r="GM219">
        <f t="shared" ref="GM219:GM239" si="206">ROUND(O219+X219+Y219,2)+GX219</f>
        <v>430307.11</v>
      </c>
      <c r="GN219">
        <f t="shared" ref="GN219:GN239" si="207">IF(OR(BI219=0,BI219=1),ROUND(O219+X219+Y219,2),0)</f>
        <v>430307.11</v>
      </c>
      <c r="GO219">
        <f t="shared" ref="GO219:GO239" si="208">IF(BI219=2,ROUND(O219+X219+Y219,2),0)</f>
        <v>0</v>
      </c>
      <c r="GP219">
        <f t="shared" ref="GP219:GP239" si="209">IF(BI219=4,ROUND(O219+X219+Y219,2)+GX219,0)</f>
        <v>0</v>
      </c>
      <c r="GR219">
        <v>0</v>
      </c>
      <c r="GS219">
        <v>3</v>
      </c>
      <c r="GT219">
        <v>0</v>
      </c>
      <c r="GU219" t="s">
        <v>3</v>
      </c>
      <c r="GV219">
        <f t="shared" ref="GV219:GV239" si="210">ROUND((GT219),2)</f>
        <v>0</v>
      </c>
      <c r="GW219">
        <v>1</v>
      </c>
      <c r="GX219">
        <f t="shared" ref="GX219:GX239" si="211">ROUND(HC219*I219,2)</f>
        <v>0</v>
      </c>
      <c r="HA219">
        <v>0</v>
      </c>
      <c r="HB219">
        <v>0</v>
      </c>
      <c r="HC219">
        <f t="shared" ref="HC219:HC239" si="212">GV219*GW219</f>
        <v>0</v>
      </c>
      <c r="HE219" t="s">
        <v>3</v>
      </c>
      <c r="HF219" t="s">
        <v>3</v>
      </c>
      <c r="HM219" t="s">
        <v>3</v>
      </c>
      <c r="HN219" t="s">
        <v>26</v>
      </c>
      <c r="HO219" t="s">
        <v>27</v>
      </c>
      <c r="HP219" t="s">
        <v>24</v>
      </c>
      <c r="HQ219" t="s">
        <v>24</v>
      </c>
      <c r="IK219">
        <v>0</v>
      </c>
    </row>
    <row r="220" spans="1:245" x14ac:dyDescent="0.2">
      <c r="A220">
        <v>17</v>
      </c>
      <c r="B220">
        <v>1</v>
      </c>
      <c r="E220" t="s">
        <v>277</v>
      </c>
      <c r="F220" t="s">
        <v>70</v>
      </c>
      <c r="G220" t="s">
        <v>278</v>
      </c>
      <c r="H220" t="s">
        <v>148</v>
      </c>
      <c r="I220">
        <f>ROUND(8*811/1000,9)</f>
        <v>6.4880000000000004</v>
      </c>
      <c r="J220">
        <v>0</v>
      </c>
      <c r="K220">
        <f>ROUND(8*811/1000,9)</f>
        <v>6.4880000000000004</v>
      </c>
      <c r="O220">
        <f t="shared" si="182"/>
        <v>570368.42000000004</v>
      </c>
      <c r="P220">
        <f t="shared" si="183"/>
        <v>570368.42000000004</v>
      </c>
      <c r="Q220">
        <f t="shared" si="184"/>
        <v>0</v>
      </c>
      <c r="R220">
        <f t="shared" si="185"/>
        <v>0</v>
      </c>
      <c r="S220">
        <f t="shared" si="186"/>
        <v>0</v>
      </c>
      <c r="T220">
        <f t="shared" si="187"/>
        <v>0</v>
      </c>
      <c r="U220">
        <f t="shared" si="188"/>
        <v>0</v>
      </c>
      <c r="V220">
        <f t="shared" si="189"/>
        <v>0</v>
      </c>
      <c r="W220">
        <f t="shared" si="190"/>
        <v>0</v>
      </c>
      <c r="X220">
        <f t="shared" si="191"/>
        <v>0</v>
      </c>
      <c r="Y220">
        <f t="shared" si="192"/>
        <v>0</v>
      </c>
      <c r="AA220">
        <v>145691663</v>
      </c>
      <c r="AB220">
        <f t="shared" si="193"/>
        <v>9822.49</v>
      </c>
      <c r="AC220">
        <f t="shared" ref="AC220:AC239" si="213">ROUND((ES220),2)</f>
        <v>9822.49</v>
      </c>
      <c r="AD220">
        <f t="shared" ref="AD220:AD235" si="214">ROUND((((ET220)-(EU220))+AE220),2)</f>
        <v>0</v>
      </c>
      <c r="AE220">
        <f t="shared" ref="AE220:AE235" si="215">ROUND((EU220),2)</f>
        <v>0</v>
      </c>
      <c r="AF220">
        <f t="shared" ref="AF220:AF235" si="216">ROUND((EV220),2)</f>
        <v>0</v>
      </c>
      <c r="AG220">
        <f t="shared" si="194"/>
        <v>0</v>
      </c>
      <c r="AH220">
        <f t="shared" ref="AH220:AH235" si="217">(EW220)</f>
        <v>0</v>
      </c>
      <c r="AI220">
        <f t="shared" ref="AI220:AI235" si="218">(EX220)</f>
        <v>0</v>
      </c>
      <c r="AJ220">
        <f t="shared" si="195"/>
        <v>0</v>
      </c>
      <c r="AK220">
        <v>9822.49</v>
      </c>
      <c r="AL220">
        <v>9822.49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8.9499999999999993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1100</v>
      </c>
      <c r="BN220">
        <v>0</v>
      </c>
      <c r="BO220" t="s">
        <v>3</v>
      </c>
      <c r="BP220">
        <v>0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96"/>
        <v>570368.42000000004</v>
      </c>
      <c r="CQ220">
        <f t="shared" si="197"/>
        <v>87911.285499999998</v>
      </c>
      <c r="CR220">
        <f t="shared" ref="CR220:CR235" si="219">(((ET220)*BB220-(EU220)*BS220)+AE220*BS220)</f>
        <v>0</v>
      </c>
      <c r="CS220">
        <f t="shared" si="198"/>
        <v>0</v>
      </c>
      <c r="CT220">
        <f t="shared" si="199"/>
        <v>0</v>
      </c>
      <c r="CU220">
        <f t="shared" si="200"/>
        <v>0</v>
      </c>
      <c r="CV220">
        <f t="shared" si="201"/>
        <v>0</v>
      </c>
      <c r="CW220">
        <f t="shared" si="202"/>
        <v>0</v>
      </c>
      <c r="CX220">
        <f t="shared" si="203"/>
        <v>0</v>
      </c>
      <c r="CY220">
        <f t="shared" si="204"/>
        <v>0</v>
      </c>
      <c r="CZ220">
        <f t="shared" si="205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1009</v>
      </c>
      <c r="DV220" t="s">
        <v>148</v>
      </c>
      <c r="DW220" t="s">
        <v>148</v>
      </c>
      <c r="DX220">
        <v>1000</v>
      </c>
      <c r="DZ220" t="s">
        <v>3</v>
      </c>
      <c r="EA220" t="s">
        <v>3</v>
      </c>
      <c r="EB220" t="s">
        <v>3</v>
      </c>
      <c r="EC220" t="s">
        <v>3</v>
      </c>
      <c r="EE220">
        <v>140625274</v>
      </c>
      <c r="EF220">
        <v>8</v>
      </c>
      <c r="EG220" t="s">
        <v>73</v>
      </c>
      <c r="EH220">
        <v>0</v>
      </c>
      <c r="EI220" t="s">
        <v>3</v>
      </c>
      <c r="EJ220">
        <v>1</v>
      </c>
      <c r="EK220">
        <v>1100</v>
      </c>
      <c r="EL220" t="s">
        <v>74</v>
      </c>
      <c r="EM220" t="s">
        <v>75</v>
      </c>
      <c r="EO220" t="s">
        <v>3</v>
      </c>
      <c r="EQ220">
        <v>0</v>
      </c>
      <c r="ER220">
        <v>10093.130000000001</v>
      </c>
      <c r="ES220">
        <v>9822.49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1</v>
      </c>
      <c r="FD220">
        <v>18</v>
      </c>
      <c r="FF220">
        <v>98500</v>
      </c>
      <c r="FQ220">
        <v>0</v>
      </c>
      <c r="FR220">
        <f t="shared" si="180"/>
        <v>0</v>
      </c>
      <c r="FS220">
        <v>0</v>
      </c>
      <c r="FX220">
        <v>0</v>
      </c>
      <c r="FY220">
        <v>0</v>
      </c>
      <c r="GA220" t="s">
        <v>279</v>
      </c>
      <c r="GD220">
        <v>1</v>
      </c>
      <c r="GF220">
        <v>-1147168271</v>
      </c>
      <c r="GG220">
        <v>2</v>
      </c>
      <c r="GH220">
        <v>3</v>
      </c>
      <c r="GI220">
        <v>4</v>
      </c>
      <c r="GJ220">
        <v>0</v>
      </c>
      <c r="GK220">
        <v>0</v>
      </c>
      <c r="GL220">
        <f t="shared" si="181"/>
        <v>0</v>
      </c>
      <c r="GM220">
        <f t="shared" si="206"/>
        <v>570368.42000000004</v>
      </c>
      <c r="GN220">
        <f t="shared" si="207"/>
        <v>570368.42000000004</v>
      </c>
      <c r="GO220">
        <f t="shared" si="208"/>
        <v>0</v>
      </c>
      <c r="GP220">
        <f t="shared" si="209"/>
        <v>0</v>
      </c>
      <c r="GR220">
        <v>1</v>
      </c>
      <c r="GS220">
        <v>1</v>
      </c>
      <c r="GT220">
        <v>0</v>
      </c>
      <c r="GU220" t="s">
        <v>3</v>
      </c>
      <c r="GV220">
        <f t="shared" si="210"/>
        <v>0</v>
      </c>
      <c r="GW220">
        <v>1</v>
      </c>
      <c r="GX220">
        <f t="shared" si="211"/>
        <v>0</v>
      </c>
      <c r="HA220">
        <v>0</v>
      </c>
      <c r="HB220">
        <v>0</v>
      </c>
      <c r="HC220">
        <f t="shared" si="212"/>
        <v>0</v>
      </c>
      <c r="HE220" t="s">
        <v>56</v>
      </c>
      <c r="HF220" t="s">
        <v>28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E221" t="s">
        <v>280</v>
      </c>
      <c r="F221" t="s">
        <v>70</v>
      </c>
      <c r="G221" t="s">
        <v>281</v>
      </c>
      <c r="H221" t="s">
        <v>72</v>
      </c>
      <c r="I221">
        <v>405</v>
      </c>
      <c r="J221">
        <v>0</v>
      </c>
      <c r="K221">
        <v>405</v>
      </c>
      <c r="O221">
        <f t="shared" si="182"/>
        <v>389479.39</v>
      </c>
      <c r="P221">
        <f t="shared" si="183"/>
        <v>389479.39</v>
      </c>
      <c r="Q221">
        <f t="shared" si="184"/>
        <v>0</v>
      </c>
      <c r="R221">
        <f t="shared" si="185"/>
        <v>0</v>
      </c>
      <c r="S221">
        <f t="shared" si="186"/>
        <v>0</v>
      </c>
      <c r="T221">
        <f t="shared" si="187"/>
        <v>0</v>
      </c>
      <c r="U221">
        <f t="shared" si="188"/>
        <v>0</v>
      </c>
      <c r="V221">
        <f t="shared" si="189"/>
        <v>0</v>
      </c>
      <c r="W221">
        <f t="shared" si="190"/>
        <v>0</v>
      </c>
      <c r="X221">
        <f t="shared" si="191"/>
        <v>0</v>
      </c>
      <c r="Y221">
        <f t="shared" si="192"/>
        <v>0</v>
      </c>
      <c r="AA221">
        <v>145691663</v>
      </c>
      <c r="AB221">
        <f t="shared" si="193"/>
        <v>107.45</v>
      </c>
      <c r="AC221">
        <f t="shared" si="213"/>
        <v>107.45</v>
      </c>
      <c r="AD221">
        <f t="shared" si="214"/>
        <v>0</v>
      </c>
      <c r="AE221">
        <f t="shared" si="215"/>
        <v>0</v>
      </c>
      <c r="AF221">
        <f t="shared" si="216"/>
        <v>0</v>
      </c>
      <c r="AG221">
        <f t="shared" si="194"/>
        <v>0</v>
      </c>
      <c r="AH221">
        <f t="shared" si="217"/>
        <v>0</v>
      </c>
      <c r="AI221">
        <f t="shared" si="218"/>
        <v>0</v>
      </c>
      <c r="AJ221">
        <f t="shared" si="195"/>
        <v>0</v>
      </c>
      <c r="AK221">
        <v>107.45</v>
      </c>
      <c r="AL221">
        <v>107.45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8.9499999999999993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1100</v>
      </c>
      <c r="BN221">
        <v>0</v>
      </c>
      <c r="BO221" t="s">
        <v>3</v>
      </c>
      <c r="BP221">
        <v>0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96"/>
        <v>389479.39</v>
      </c>
      <c r="CQ221">
        <f t="shared" si="197"/>
        <v>961.6774999999999</v>
      </c>
      <c r="CR221">
        <f t="shared" si="219"/>
        <v>0</v>
      </c>
      <c r="CS221">
        <f t="shared" si="198"/>
        <v>0</v>
      </c>
      <c r="CT221">
        <f t="shared" si="199"/>
        <v>0</v>
      </c>
      <c r="CU221">
        <f t="shared" si="200"/>
        <v>0</v>
      </c>
      <c r="CV221">
        <f t="shared" si="201"/>
        <v>0</v>
      </c>
      <c r="CW221">
        <f t="shared" si="202"/>
        <v>0</v>
      </c>
      <c r="CX221">
        <f t="shared" si="203"/>
        <v>0</v>
      </c>
      <c r="CY221">
        <f t="shared" si="204"/>
        <v>0</v>
      </c>
      <c r="CZ221">
        <f t="shared" si="205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72</v>
      </c>
      <c r="DW221" t="s">
        <v>72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140625274</v>
      </c>
      <c r="EF221">
        <v>8</v>
      </c>
      <c r="EG221" t="s">
        <v>73</v>
      </c>
      <c r="EH221">
        <v>0</v>
      </c>
      <c r="EI221" t="s">
        <v>3</v>
      </c>
      <c r="EJ221">
        <v>1</v>
      </c>
      <c r="EK221">
        <v>1100</v>
      </c>
      <c r="EL221" t="s">
        <v>74</v>
      </c>
      <c r="EM221" t="s">
        <v>75</v>
      </c>
      <c r="EO221" t="s">
        <v>3</v>
      </c>
      <c r="EQ221">
        <v>0</v>
      </c>
      <c r="ER221">
        <v>102.47000000000001</v>
      </c>
      <c r="ES221">
        <v>107.45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5</v>
      </c>
      <c r="FC221">
        <v>1</v>
      </c>
      <c r="FD221">
        <v>18</v>
      </c>
      <c r="FF221">
        <v>1000</v>
      </c>
      <c r="FQ221">
        <v>0</v>
      </c>
      <c r="FR221">
        <f t="shared" si="180"/>
        <v>0</v>
      </c>
      <c r="FS221">
        <v>0</v>
      </c>
      <c r="FX221">
        <v>0</v>
      </c>
      <c r="FY221">
        <v>0</v>
      </c>
      <c r="GA221" t="s">
        <v>76</v>
      </c>
      <c r="GD221">
        <v>1</v>
      </c>
      <c r="GF221">
        <v>1984265766</v>
      </c>
      <c r="GG221">
        <v>2</v>
      </c>
      <c r="GH221">
        <v>3</v>
      </c>
      <c r="GI221">
        <v>4</v>
      </c>
      <c r="GJ221">
        <v>0</v>
      </c>
      <c r="GK221">
        <v>0</v>
      </c>
      <c r="GL221">
        <f t="shared" si="181"/>
        <v>0</v>
      </c>
      <c r="GM221">
        <f t="shared" si="206"/>
        <v>389479.39</v>
      </c>
      <c r="GN221">
        <f t="shared" si="207"/>
        <v>389479.39</v>
      </c>
      <c r="GO221">
        <f t="shared" si="208"/>
        <v>0</v>
      </c>
      <c r="GP221">
        <f t="shared" si="209"/>
        <v>0</v>
      </c>
      <c r="GR221">
        <v>1</v>
      </c>
      <c r="GS221">
        <v>1</v>
      </c>
      <c r="GT221">
        <v>0</v>
      </c>
      <c r="GU221" t="s">
        <v>3</v>
      </c>
      <c r="GV221">
        <f t="shared" si="210"/>
        <v>0</v>
      </c>
      <c r="GW221">
        <v>1</v>
      </c>
      <c r="GX221">
        <f t="shared" si="211"/>
        <v>0</v>
      </c>
      <c r="HA221">
        <v>0</v>
      </c>
      <c r="HB221">
        <v>0</v>
      </c>
      <c r="HC221">
        <f t="shared" si="212"/>
        <v>0</v>
      </c>
      <c r="HE221" t="s">
        <v>77</v>
      </c>
      <c r="HF221" t="s">
        <v>28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E222" t="s">
        <v>282</v>
      </c>
      <c r="F222" t="s">
        <v>70</v>
      </c>
      <c r="G222" t="s">
        <v>79</v>
      </c>
      <c r="H222" t="s">
        <v>72</v>
      </c>
      <c r="I222">
        <v>810</v>
      </c>
      <c r="J222">
        <v>0</v>
      </c>
      <c r="K222">
        <v>810</v>
      </c>
      <c r="O222">
        <f t="shared" si="182"/>
        <v>1334052.99</v>
      </c>
      <c r="P222">
        <f t="shared" si="183"/>
        <v>1334052.99</v>
      </c>
      <c r="Q222">
        <f t="shared" si="184"/>
        <v>0</v>
      </c>
      <c r="R222">
        <f t="shared" si="185"/>
        <v>0</v>
      </c>
      <c r="S222">
        <f t="shared" si="186"/>
        <v>0</v>
      </c>
      <c r="T222">
        <f t="shared" si="187"/>
        <v>0</v>
      </c>
      <c r="U222">
        <f t="shared" si="188"/>
        <v>0</v>
      </c>
      <c r="V222">
        <f t="shared" si="189"/>
        <v>0</v>
      </c>
      <c r="W222">
        <f t="shared" si="190"/>
        <v>0</v>
      </c>
      <c r="X222">
        <f t="shared" si="191"/>
        <v>0</v>
      </c>
      <c r="Y222">
        <f t="shared" si="192"/>
        <v>0</v>
      </c>
      <c r="AA222">
        <v>145691663</v>
      </c>
      <c r="AB222">
        <f t="shared" si="193"/>
        <v>184.02</v>
      </c>
      <c r="AC222">
        <f t="shared" si="213"/>
        <v>184.02</v>
      </c>
      <c r="AD222">
        <f t="shared" si="214"/>
        <v>0</v>
      </c>
      <c r="AE222">
        <f t="shared" si="215"/>
        <v>0</v>
      </c>
      <c r="AF222">
        <f t="shared" si="216"/>
        <v>0</v>
      </c>
      <c r="AG222">
        <f t="shared" si="194"/>
        <v>0</v>
      </c>
      <c r="AH222">
        <f t="shared" si="217"/>
        <v>0</v>
      </c>
      <c r="AI222">
        <f t="shared" si="218"/>
        <v>0</v>
      </c>
      <c r="AJ222">
        <f t="shared" si="195"/>
        <v>0</v>
      </c>
      <c r="AK222">
        <v>184.02</v>
      </c>
      <c r="AL222">
        <v>184.02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8.9499999999999993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1100</v>
      </c>
      <c r="BN222">
        <v>0</v>
      </c>
      <c r="BO222" t="s">
        <v>3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96"/>
        <v>1334052.99</v>
      </c>
      <c r="CQ222">
        <f t="shared" si="197"/>
        <v>1646.979</v>
      </c>
      <c r="CR222">
        <f t="shared" si="219"/>
        <v>0</v>
      </c>
      <c r="CS222">
        <f t="shared" si="198"/>
        <v>0</v>
      </c>
      <c r="CT222">
        <f t="shared" si="199"/>
        <v>0</v>
      </c>
      <c r="CU222">
        <f t="shared" si="200"/>
        <v>0</v>
      </c>
      <c r="CV222">
        <f t="shared" si="201"/>
        <v>0</v>
      </c>
      <c r="CW222">
        <f t="shared" si="202"/>
        <v>0</v>
      </c>
      <c r="CX222">
        <f t="shared" si="203"/>
        <v>0</v>
      </c>
      <c r="CY222">
        <f t="shared" si="204"/>
        <v>0</v>
      </c>
      <c r="CZ222">
        <f t="shared" si="205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72</v>
      </c>
      <c r="DW222" t="s">
        <v>72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140625274</v>
      </c>
      <c r="EF222">
        <v>8</v>
      </c>
      <c r="EG222" t="s">
        <v>73</v>
      </c>
      <c r="EH222">
        <v>0</v>
      </c>
      <c r="EI222" t="s">
        <v>3</v>
      </c>
      <c r="EJ222">
        <v>1</v>
      </c>
      <c r="EK222">
        <v>1100</v>
      </c>
      <c r="EL222" t="s">
        <v>74</v>
      </c>
      <c r="EM222" t="s">
        <v>75</v>
      </c>
      <c r="EO222" t="s">
        <v>3</v>
      </c>
      <c r="EQ222">
        <v>0</v>
      </c>
      <c r="ER222">
        <v>175.49</v>
      </c>
      <c r="ES222">
        <v>184.02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5</v>
      </c>
      <c r="FC222">
        <v>1</v>
      </c>
      <c r="FD222">
        <v>18</v>
      </c>
      <c r="FF222">
        <v>1712.7</v>
      </c>
      <c r="FQ222">
        <v>0</v>
      </c>
      <c r="FR222">
        <f t="shared" si="180"/>
        <v>0</v>
      </c>
      <c r="FS222">
        <v>0</v>
      </c>
      <c r="FX222">
        <v>0</v>
      </c>
      <c r="FY222">
        <v>0</v>
      </c>
      <c r="GA222" t="s">
        <v>80</v>
      </c>
      <c r="GD222">
        <v>1</v>
      </c>
      <c r="GF222">
        <v>-452888062</v>
      </c>
      <c r="GG222">
        <v>2</v>
      </c>
      <c r="GH222">
        <v>3</v>
      </c>
      <c r="GI222">
        <v>4</v>
      </c>
      <c r="GJ222">
        <v>0</v>
      </c>
      <c r="GK222">
        <v>0</v>
      </c>
      <c r="GL222">
        <f t="shared" si="181"/>
        <v>0</v>
      </c>
      <c r="GM222">
        <f t="shared" si="206"/>
        <v>1334052.99</v>
      </c>
      <c r="GN222">
        <f t="shared" si="207"/>
        <v>1334052.99</v>
      </c>
      <c r="GO222">
        <f t="shared" si="208"/>
        <v>0</v>
      </c>
      <c r="GP222">
        <f t="shared" si="209"/>
        <v>0</v>
      </c>
      <c r="GR222">
        <v>1</v>
      </c>
      <c r="GS222">
        <v>1</v>
      </c>
      <c r="GT222">
        <v>0</v>
      </c>
      <c r="GU222" t="s">
        <v>3</v>
      </c>
      <c r="GV222">
        <f t="shared" si="210"/>
        <v>0</v>
      </c>
      <c r="GW222">
        <v>1</v>
      </c>
      <c r="GX222">
        <f t="shared" si="211"/>
        <v>0</v>
      </c>
      <c r="HA222">
        <v>0</v>
      </c>
      <c r="HB222">
        <v>0</v>
      </c>
      <c r="HC222">
        <f t="shared" si="212"/>
        <v>0</v>
      </c>
      <c r="HE222" t="s">
        <v>77</v>
      </c>
      <c r="HF222" t="s">
        <v>28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E223" t="s">
        <v>283</v>
      </c>
      <c r="F223" t="s">
        <v>70</v>
      </c>
      <c r="G223" t="s">
        <v>82</v>
      </c>
      <c r="H223" t="s">
        <v>72</v>
      </c>
      <c r="I223">
        <v>810</v>
      </c>
      <c r="J223">
        <v>0</v>
      </c>
      <c r="K223">
        <v>810</v>
      </c>
      <c r="O223">
        <f t="shared" si="182"/>
        <v>54588.74</v>
      </c>
      <c r="P223">
        <f t="shared" si="183"/>
        <v>54588.74</v>
      </c>
      <c r="Q223">
        <f t="shared" si="184"/>
        <v>0</v>
      </c>
      <c r="R223">
        <f t="shared" si="185"/>
        <v>0</v>
      </c>
      <c r="S223">
        <f t="shared" si="186"/>
        <v>0</v>
      </c>
      <c r="T223">
        <f t="shared" si="187"/>
        <v>0</v>
      </c>
      <c r="U223">
        <f t="shared" si="188"/>
        <v>0</v>
      </c>
      <c r="V223">
        <f t="shared" si="189"/>
        <v>0</v>
      </c>
      <c r="W223">
        <f t="shared" si="190"/>
        <v>0</v>
      </c>
      <c r="X223">
        <f t="shared" si="191"/>
        <v>0</v>
      </c>
      <c r="Y223">
        <f t="shared" si="192"/>
        <v>0</v>
      </c>
      <c r="AA223">
        <v>145691663</v>
      </c>
      <c r="AB223">
        <f t="shared" si="193"/>
        <v>7.53</v>
      </c>
      <c r="AC223">
        <f t="shared" si="213"/>
        <v>7.53</v>
      </c>
      <c r="AD223">
        <f t="shared" si="214"/>
        <v>0</v>
      </c>
      <c r="AE223">
        <f t="shared" si="215"/>
        <v>0</v>
      </c>
      <c r="AF223">
        <f t="shared" si="216"/>
        <v>0</v>
      </c>
      <c r="AG223">
        <f t="shared" si="194"/>
        <v>0</v>
      </c>
      <c r="AH223">
        <f t="shared" si="217"/>
        <v>0</v>
      </c>
      <c r="AI223">
        <f t="shared" si="218"/>
        <v>0</v>
      </c>
      <c r="AJ223">
        <f t="shared" si="195"/>
        <v>0</v>
      </c>
      <c r="AK223">
        <v>7.53</v>
      </c>
      <c r="AL223">
        <v>7.53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8.9499999999999993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1100</v>
      </c>
      <c r="BN223">
        <v>0</v>
      </c>
      <c r="BO223" t="s">
        <v>3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96"/>
        <v>54588.74</v>
      </c>
      <c r="CQ223">
        <f t="shared" si="197"/>
        <v>67.393500000000003</v>
      </c>
      <c r="CR223">
        <f t="shared" si="219"/>
        <v>0</v>
      </c>
      <c r="CS223">
        <f t="shared" si="198"/>
        <v>0</v>
      </c>
      <c r="CT223">
        <f t="shared" si="199"/>
        <v>0</v>
      </c>
      <c r="CU223">
        <f t="shared" si="200"/>
        <v>0</v>
      </c>
      <c r="CV223">
        <f t="shared" si="201"/>
        <v>0</v>
      </c>
      <c r="CW223">
        <f t="shared" si="202"/>
        <v>0</v>
      </c>
      <c r="CX223">
        <f t="shared" si="203"/>
        <v>0</v>
      </c>
      <c r="CY223">
        <f t="shared" si="204"/>
        <v>0</v>
      </c>
      <c r="CZ223">
        <f t="shared" si="205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72</v>
      </c>
      <c r="DW223" t="s">
        <v>72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140625274</v>
      </c>
      <c r="EF223">
        <v>8</v>
      </c>
      <c r="EG223" t="s">
        <v>73</v>
      </c>
      <c r="EH223">
        <v>0</v>
      </c>
      <c r="EI223" t="s">
        <v>3</v>
      </c>
      <c r="EJ223">
        <v>1</v>
      </c>
      <c r="EK223">
        <v>1100</v>
      </c>
      <c r="EL223" t="s">
        <v>74</v>
      </c>
      <c r="EM223" t="s">
        <v>75</v>
      </c>
      <c r="EO223" t="s">
        <v>3</v>
      </c>
      <c r="EQ223">
        <v>0</v>
      </c>
      <c r="ER223">
        <v>7.18</v>
      </c>
      <c r="ES223">
        <v>7.53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5</v>
      </c>
      <c r="FC223">
        <v>1</v>
      </c>
      <c r="FD223">
        <v>18</v>
      </c>
      <c r="FF223">
        <v>70</v>
      </c>
      <c r="FQ223">
        <v>0</v>
      </c>
      <c r="FR223">
        <f t="shared" si="180"/>
        <v>0</v>
      </c>
      <c r="FS223">
        <v>0</v>
      </c>
      <c r="FX223">
        <v>0</v>
      </c>
      <c r="FY223">
        <v>0</v>
      </c>
      <c r="GA223" t="s">
        <v>83</v>
      </c>
      <c r="GD223">
        <v>1</v>
      </c>
      <c r="GF223">
        <v>-750491452</v>
      </c>
      <c r="GG223">
        <v>2</v>
      </c>
      <c r="GH223">
        <v>3</v>
      </c>
      <c r="GI223">
        <v>4</v>
      </c>
      <c r="GJ223">
        <v>0</v>
      </c>
      <c r="GK223">
        <v>0</v>
      </c>
      <c r="GL223">
        <f t="shared" si="181"/>
        <v>0</v>
      </c>
      <c r="GM223">
        <f t="shared" si="206"/>
        <v>54588.74</v>
      </c>
      <c r="GN223">
        <f t="shared" si="207"/>
        <v>54588.74</v>
      </c>
      <c r="GO223">
        <f t="shared" si="208"/>
        <v>0</v>
      </c>
      <c r="GP223">
        <f t="shared" si="209"/>
        <v>0</v>
      </c>
      <c r="GR223">
        <v>1</v>
      </c>
      <c r="GS223">
        <v>1</v>
      </c>
      <c r="GT223">
        <v>0</v>
      </c>
      <c r="GU223" t="s">
        <v>3</v>
      </c>
      <c r="GV223">
        <f t="shared" si="210"/>
        <v>0</v>
      </c>
      <c r="GW223">
        <v>1</v>
      </c>
      <c r="GX223">
        <f t="shared" si="211"/>
        <v>0</v>
      </c>
      <c r="HA223">
        <v>0</v>
      </c>
      <c r="HB223">
        <v>0</v>
      </c>
      <c r="HC223">
        <f t="shared" si="212"/>
        <v>0</v>
      </c>
      <c r="HE223" t="s">
        <v>77</v>
      </c>
      <c r="HF223" t="s">
        <v>28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E224" t="s">
        <v>284</v>
      </c>
      <c r="F224" t="s">
        <v>70</v>
      </c>
      <c r="G224" t="s">
        <v>85</v>
      </c>
      <c r="H224" t="s">
        <v>72</v>
      </c>
      <c r="I224">
        <v>810</v>
      </c>
      <c r="J224">
        <v>0</v>
      </c>
      <c r="K224">
        <v>810</v>
      </c>
      <c r="O224">
        <f t="shared" si="182"/>
        <v>58430.97</v>
      </c>
      <c r="P224">
        <f t="shared" si="183"/>
        <v>58430.97</v>
      </c>
      <c r="Q224">
        <f t="shared" si="184"/>
        <v>0</v>
      </c>
      <c r="R224">
        <f t="shared" si="185"/>
        <v>0</v>
      </c>
      <c r="S224">
        <f t="shared" si="186"/>
        <v>0</v>
      </c>
      <c r="T224">
        <f t="shared" si="187"/>
        <v>0</v>
      </c>
      <c r="U224">
        <f t="shared" si="188"/>
        <v>0</v>
      </c>
      <c r="V224">
        <f t="shared" si="189"/>
        <v>0</v>
      </c>
      <c r="W224">
        <f t="shared" si="190"/>
        <v>0</v>
      </c>
      <c r="X224">
        <f t="shared" si="191"/>
        <v>0</v>
      </c>
      <c r="Y224">
        <f t="shared" si="192"/>
        <v>0</v>
      </c>
      <c r="AA224">
        <v>145691663</v>
      </c>
      <c r="AB224">
        <f t="shared" si="193"/>
        <v>8.06</v>
      </c>
      <c r="AC224">
        <f t="shared" si="213"/>
        <v>8.06</v>
      </c>
      <c r="AD224">
        <f t="shared" si="214"/>
        <v>0</v>
      </c>
      <c r="AE224">
        <f t="shared" si="215"/>
        <v>0</v>
      </c>
      <c r="AF224">
        <f t="shared" si="216"/>
        <v>0</v>
      </c>
      <c r="AG224">
        <f t="shared" si="194"/>
        <v>0</v>
      </c>
      <c r="AH224">
        <f t="shared" si="217"/>
        <v>0</v>
      </c>
      <c r="AI224">
        <f t="shared" si="218"/>
        <v>0</v>
      </c>
      <c r="AJ224">
        <f t="shared" si="195"/>
        <v>0</v>
      </c>
      <c r="AK224">
        <v>8.06</v>
      </c>
      <c r="AL224">
        <v>8.06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8.9499999999999993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96"/>
        <v>58430.97</v>
      </c>
      <c r="CQ224">
        <f t="shared" si="197"/>
        <v>72.137</v>
      </c>
      <c r="CR224">
        <f t="shared" si="219"/>
        <v>0</v>
      </c>
      <c r="CS224">
        <f t="shared" si="198"/>
        <v>0</v>
      </c>
      <c r="CT224">
        <f t="shared" si="199"/>
        <v>0</v>
      </c>
      <c r="CU224">
        <f t="shared" si="200"/>
        <v>0</v>
      </c>
      <c r="CV224">
        <f t="shared" si="201"/>
        <v>0</v>
      </c>
      <c r="CW224">
        <f t="shared" si="202"/>
        <v>0</v>
      </c>
      <c r="CX224">
        <f t="shared" si="203"/>
        <v>0</v>
      </c>
      <c r="CY224">
        <f t="shared" si="204"/>
        <v>0</v>
      </c>
      <c r="CZ224">
        <f t="shared" si="205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72</v>
      </c>
      <c r="DW224" t="s">
        <v>72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140625274</v>
      </c>
      <c r="EF224">
        <v>8</v>
      </c>
      <c r="EG224" t="s">
        <v>73</v>
      </c>
      <c r="EH224">
        <v>0</v>
      </c>
      <c r="EI224" t="s">
        <v>3</v>
      </c>
      <c r="EJ224">
        <v>1</v>
      </c>
      <c r="EK224">
        <v>1100</v>
      </c>
      <c r="EL224" t="s">
        <v>74</v>
      </c>
      <c r="EM224" t="s">
        <v>75</v>
      </c>
      <c r="EO224" t="s">
        <v>3</v>
      </c>
      <c r="EQ224">
        <v>0</v>
      </c>
      <c r="ER224">
        <v>7.69</v>
      </c>
      <c r="ES224">
        <v>8.06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5</v>
      </c>
      <c r="FC224">
        <v>1</v>
      </c>
      <c r="FD224">
        <v>18</v>
      </c>
      <c r="FF224">
        <v>75</v>
      </c>
      <c r="FQ224">
        <v>0</v>
      </c>
      <c r="FR224">
        <f t="shared" si="180"/>
        <v>0</v>
      </c>
      <c r="FS224">
        <v>0</v>
      </c>
      <c r="FX224">
        <v>0</v>
      </c>
      <c r="FY224">
        <v>0</v>
      </c>
      <c r="GA224" t="s">
        <v>86</v>
      </c>
      <c r="GD224">
        <v>1</v>
      </c>
      <c r="GF224">
        <v>224339471</v>
      </c>
      <c r="GG224">
        <v>2</v>
      </c>
      <c r="GH224">
        <v>3</v>
      </c>
      <c r="GI224">
        <v>4</v>
      </c>
      <c r="GJ224">
        <v>0</v>
      </c>
      <c r="GK224">
        <v>0</v>
      </c>
      <c r="GL224">
        <f t="shared" si="181"/>
        <v>0</v>
      </c>
      <c r="GM224">
        <f t="shared" si="206"/>
        <v>58430.97</v>
      </c>
      <c r="GN224">
        <f t="shared" si="207"/>
        <v>58430.97</v>
      </c>
      <c r="GO224">
        <f t="shared" si="208"/>
        <v>0</v>
      </c>
      <c r="GP224">
        <f t="shared" si="209"/>
        <v>0</v>
      </c>
      <c r="GR224">
        <v>1</v>
      </c>
      <c r="GS224">
        <v>1</v>
      </c>
      <c r="GT224">
        <v>0</v>
      </c>
      <c r="GU224" t="s">
        <v>3</v>
      </c>
      <c r="GV224">
        <f t="shared" si="210"/>
        <v>0</v>
      </c>
      <c r="GW224">
        <v>1</v>
      </c>
      <c r="GX224">
        <f t="shared" si="211"/>
        <v>0</v>
      </c>
      <c r="HA224">
        <v>0</v>
      </c>
      <c r="HB224">
        <v>0</v>
      </c>
      <c r="HC224">
        <f t="shared" si="212"/>
        <v>0</v>
      </c>
      <c r="HE224" t="s">
        <v>77</v>
      </c>
      <c r="HF224" t="s">
        <v>28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E225" t="s">
        <v>285</v>
      </c>
      <c r="F225" t="s">
        <v>70</v>
      </c>
      <c r="G225" t="s">
        <v>88</v>
      </c>
      <c r="H225" t="s">
        <v>72</v>
      </c>
      <c r="I225">
        <v>1620</v>
      </c>
      <c r="J225">
        <v>0</v>
      </c>
      <c r="K225">
        <v>1620</v>
      </c>
      <c r="O225">
        <f t="shared" si="182"/>
        <v>175147.92</v>
      </c>
      <c r="P225">
        <f t="shared" si="183"/>
        <v>175147.92</v>
      </c>
      <c r="Q225">
        <f t="shared" si="184"/>
        <v>0</v>
      </c>
      <c r="R225">
        <f t="shared" si="185"/>
        <v>0</v>
      </c>
      <c r="S225">
        <f t="shared" si="186"/>
        <v>0</v>
      </c>
      <c r="T225">
        <f t="shared" si="187"/>
        <v>0</v>
      </c>
      <c r="U225">
        <f t="shared" si="188"/>
        <v>0</v>
      </c>
      <c r="V225">
        <f t="shared" si="189"/>
        <v>0</v>
      </c>
      <c r="W225">
        <f t="shared" si="190"/>
        <v>0</v>
      </c>
      <c r="X225">
        <f t="shared" si="191"/>
        <v>0</v>
      </c>
      <c r="Y225">
        <f t="shared" si="192"/>
        <v>0</v>
      </c>
      <c r="AA225">
        <v>145691663</v>
      </c>
      <c r="AB225">
        <f t="shared" si="193"/>
        <v>12.08</v>
      </c>
      <c r="AC225">
        <f t="shared" si="213"/>
        <v>12.08</v>
      </c>
      <c r="AD225">
        <f t="shared" si="214"/>
        <v>0</v>
      </c>
      <c r="AE225">
        <f t="shared" si="215"/>
        <v>0</v>
      </c>
      <c r="AF225">
        <f t="shared" si="216"/>
        <v>0</v>
      </c>
      <c r="AG225">
        <f t="shared" si="194"/>
        <v>0</v>
      </c>
      <c r="AH225">
        <f t="shared" si="217"/>
        <v>0</v>
      </c>
      <c r="AI225">
        <f t="shared" si="218"/>
        <v>0</v>
      </c>
      <c r="AJ225">
        <f t="shared" si="195"/>
        <v>0</v>
      </c>
      <c r="AK225">
        <v>12.08</v>
      </c>
      <c r="AL225">
        <v>12.08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8.9499999999999993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1100</v>
      </c>
      <c r="BN225">
        <v>0</v>
      </c>
      <c r="BO225" t="s">
        <v>3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96"/>
        <v>175147.92</v>
      </c>
      <c r="CQ225">
        <f t="shared" si="197"/>
        <v>108.11599999999999</v>
      </c>
      <c r="CR225">
        <f t="shared" si="219"/>
        <v>0</v>
      </c>
      <c r="CS225">
        <f t="shared" si="198"/>
        <v>0</v>
      </c>
      <c r="CT225">
        <f t="shared" si="199"/>
        <v>0</v>
      </c>
      <c r="CU225">
        <f t="shared" si="200"/>
        <v>0</v>
      </c>
      <c r="CV225">
        <f t="shared" si="201"/>
        <v>0</v>
      </c>
      <c r="CW225">
        <f t="shared" si="202"/>
        <v>0</v>
      </c>
      <c r="CX225">
        <f t="shared" si="203"/>
        <v>0</v>
      </c>
      <c r="CY225">
        <f t="shared" si="204"/>
        <v>0</v>
      </c>
      <c r="CZ225">
        <f t="shared" si="205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72</v>
      </c>
      <c r="DW225" t="s">
        <v>72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140625274</v>
      </c>
      <c r="EF225">
        <v>8</v>
      </c>
      <c r="EG225" t="s">
        <v>73</v>
      </c>
      <c r="EH225">
        <v>0</v>
      </c>
      <c r="EI225" t="s">
        <v>3</v>
      </c>
      <c r="EJ225">
        <v>1</v>
      </c>
      <c r="EK225">
        <v>1100</v>
      </c>
      <c r="EL225" t="s">
        <v>74</v>
      </c>
      <c r="EM225" t="s">
        <v>75</v>
      </c>
      <c r="EO225" t="s">
        <v>3</v>
      </c>
      <c r="EQ225">
        <v>0</v>
      </c>
      <c r="ER225">
        <v>11.530000000000001</v>
      </c>
      <c r="ES225">
        <v>12.08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5</v>
      </c>
      <c r="FC225">
        <v>1</v>
      </c>
      <c r="FD225">
        <v>18</v>
      </c>
      <c r="FF225">
        <v>112.5</v>
      </c>
      <c r="FQ225">
        <v>0</v>
      </c>
      <c r="FR225">
        <f t="shared" si="180"/>
        <v>0</v>
      </c>
      <c r="FS225">
        <v>0</v>
      </c>
      <c r="FX225">
        <v>0</v>
      </c>
      <c r="FY225">
        <v>0</v>
      </c>
      <c r="GA225" t="s">
        <v>89</v>
      </c>
      <c r="GD225">
        <v>1</v>
      </c>
      <c r="GF225">
        <v>-415456451</v>
      </c>
      <c r="GG225">
        <v>2</v>
      </c>
      <c r="GH225">
        <v>3</v>
      </c>
      <c r="GI225">
        <v>4</v>
      </c>
      <c r="GJ225">
        <v>0</v>
      </c>
      <c r="GK225">
        <v>0</v>
      </c>
      <c r="GL225">
        <f t="shared" si="181"/>
        <v>0</v>
      </c>
      <c r="GM225">
        <f t="shared" si="206"/>
        <v>175147.92</v>
      </c>
      <c r="GN225">
        <f t="shared" si="207"/>
        <v>175147.92</v>
      </c>
      <c r="GO225">
        <f t="shared" si="208"/>
        <v>0</v>
      </c>
      <c r="GP225">
        <f t="shared" si="209"/>
        <v>0</v>
      </c>
      <c r="GR225">
        <v>1</v>
      </c>
      <c r="GS225">
        <v>1</v>
      </c>
      <c r="GT225">
        <v>0</v>
      </c>
      <c r="GU225" t="s">
        <v>3</v>
      </c>
      <c r="GV225">
        <f t="shared" si="210"/>
        <v>0</v>
      </c>
      <c r="GW225">
        <v>1</v>
      </c>
      <c r="GX225">
        <f t="shared" si="211"/>
        <v>0</v>
      </c>
      <c r="HA225">
        <v>0</v>
      </c>
      <c r="HB225">
        <v>0</v>
      </c>
      <c r="HC225">
        <f t="shared" si="212"/>
        <v>0</v>
      </c>
      <c r="HE225" t="s">
        <v>77</v>
      </c>
      <c r="HF225" t="s">
        <v>28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E226" t="s">
        <v>286</v>
      </c>
      <c r="F226" t="s">
        <v>70</v>
      </c>
      <c r="G226" t="s">
        <v>97</v>
      </c>
      <c r="H226" t="s">
        <v>72</v>
      </c>
      <c r="I226">
        <v>3240</v>
      </c>
      <c r="J226">
        <v>0</v>
      </c>
      <c r="K226">
        <v>3240</v>
      </c>
      <c r="O226">
        <f t="shared" si="182"/>
        <v>65535.48</v>
      </c>
      <c r="P226">
        <f t="shared" si="183"/>
        <v>65535.48</v>
      </c>
      <c r="Q226">
        <f t="shared" si="184"/>
        <v>0</v>
      </c>
      <c r="R226">
        <f t="shared" si="185"/>
        <v>0</v>
      </c>
      <c r="S226">
        <f t="shared" si="186"/>
        <v>0</v>
      </c>
      <c r="T226">
        <f t="shared" si="187"/>
        <v>0</v>
      </c>
      <c r="U226">
        <f t="shared" si="188"/>
        <v>0</v>
      </c>
      <c r="V226">
        <f t="shared" si="189"/>
        <v>0</v>
      </c>
      <c r="W226">
        <f t="shared" si="190"/>
        <v>0</v>
      </c>
      <c r="X226">
        <f t="shared" si="191"/>
        <v>0</v>
      </c>
      <c r="Y226">
        <f t="shared" si="192"/>
        <v>0</v>
      </c>
      <c r="AA226">
        <v>145691663</v>
      </c>
      <c r="AB226">
        <f t="shared" si="193"/>
        <v>2.2599999999999998</v>
      </c>
      <c r="AC226">
        <f t="shared" si="213"/>
        <v>2.2599999999999998</v>
      </c>
      <c r="AD226">
        <f t="shared" si="214"/>
        <v>0</v>
      </c>
      <c r="AE226">
        <f t="shared" si="215"/>
        <v>0</v>
      </c>
      <c r="AF226">
        <f t="shared" si="216"/>
        <v>0</v>
      </c>
      <c r="AG226">
        <f t="shared" si="194"/>
        <v>0</v>
      </c>
      <c r="AH226">
        <f t="shared" si="217"/>
        <v>0</v>
      </c>
      <c r="AI226">
        <f t="shared" si="218"/>
        <v>0</v>
      </c>
      <c r="AJ226">
        <f t="shared" si="195"/>
        <v>0</v>
      </c>
      <c r="AK226">
        <v>2.2599999999999998</v>
      </c>
      <c r="AL226">
        <v>2.2599999999999998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8.9499999999999993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</v>
      </c>
      <c r="BM226">
        <v>1100</v>
      </c>
      <c r="BN226">
        <v>0</v>
      </c>
      <c r="BO226" t="s">
        <v>3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96"/>
        <v>65535.48</v>
      </c>
      <c r="CQ226">
        <f t="shared" si="197"/>
        <v>20.226999999999997</v>
      </c>
      <c r="CR226">
        <f t="shared" si="219"/>
        <v>0</v>
      </c>
      <c r="CS226">
        <f t="shared" si="198"/>
        <v>0</v>
      </c>
      <c r="CT226">
        <f t="shared" si="199"/>
        <v>0</v>
      </c>
      <c r="CU226">
        <f t="shared" si="200"/>
        <v>0</v>
      </c>
      <c r="CV226">
        <f t="shared" si="201"/>
        <v>0</v>
      </c>
      <c r="CW226">
        <f t="shared" si="202"/>
        <v>0</v>
      </c>
      <c r="CX226">
        <f t="shared" si="203"/>
        <v>0</v>
      </c>
      <c r="CY226">
        <f t="shared" si="204"/>
        <v>0</v>
      </c>
      <c r="CZ226">
        <f t="shared" si="205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72</v>
      </c>
      <c r="DW226" t="s">
        <v>72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140625274</v>
      </c>
      <c r="EF226">
        <v>8</v>
      </c>
      <c r="EG226" t="s">
        <v>73</v>
      </c>
      <c r="EH226">
        <v>0</v>
      </c>
      <c r="EI226" t="s">
        <v>3</v>
      </c>
      <c r="EJ226">
        <v>1</v>
      </c>
      <c r="EK226">
        <v>1100</v>
      </c>
      <c r="EL226" t="s">
        <v>74</v>
      </c>
      <c r="EM226" t="s">
        <v>75</v>
      </c>
      <c r="EO226" t="s">
        <v>3</v>
      </c>
      <c r="EQ226">
        <v>0</v>
      </c>
      <c r="ER226">
        <v>2.15</v>
      </c>
      <c r="ES226">
        <v>2.2599999999999998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5</v>
      </c>
      <c r="FC226">
        <v>1</v>
      </c>
      <c r="FD226">
        <v>18</v>
      </c>
      <c r="FF226">
        <v>21</v>
      </c>
      <c r="FQ226">
        <v>0</v>
      </c>
      <c r="FR226">
        <f t="shared" si="180"/>
        <v>0</v>
      </c>
      <c r="FS226">
        <v>0</v>
      </c>
      <c r="FX226">
        <v>0</v>
      </c>
      <c r="FY226">
        <v>0</v>
      </c>
      <c r="GA226" t="s">
        <v>98</v>
      </c>
      <c r="GD226">
        <v>1</v>
      </c>
      <c r="GF226">
        <v>-2111630000</v>
      </c>
      <c r="GG226">
        <v>2</v>
      </c>
      <c r="GH226">
        <v>3</v>
      </c>
      <c r="GI226">
        <v>4</v>
      </c>
      <c r="GJ226">
        <v>0</v>
      </c>
      <c r="GK226">
        <v>0</v>
      </c>
      <c r="GL226">
        <f t="shared" si="181"/>
        <v>0</v>
      </c>
      <c r="GM226">
        <f t="shared" si="206"/>
        <v>65535.48</v>
      </c>
      <c r="GN226">
        <f t="shared" si="207"/>
        <v>65535.48</v>
      </c>
      <c r="GO226">
        <f t="shared" si="208"/>
        <v>0</v>
      </c>
      <c r="GP226">
        <f t="shared" si="209"/>
        <v>0</v>
      </c>
      <c r="GR226">
        <v>1</v>
      </c>
      <c r="GS226">
        <v>1</v>
      </c>
      <c r="GT226">
        <v>0</v>
      </c>
      <c r="GU226" t="s">
        <v>3</v>
      </c>
      <c r="GV226">
        <f t="shared" si="210"/>
        <v>0</v>
      </c>
      <c r="GW226">
        <v>1</v>
      </c>
      <c r="GX226">
        <f t="shared" si="211"/>
        <v>0</v>
      </c>
      <c r="HA226">
        <v>0</v>
      </c>
      <c r="HB226">
        <v>0</v>
      </c>
      <c r="HC226">
        <f t="shared" si="212"/>
        <v>0</v>
      </c>
      <c r="HE226" t="s">
        <v>77</v>
      </c>
      <c r="HF226" t="s">
        <v>28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17</v>
      </c>
      <c r="B227">
        <v>1</v>
      </c>
      <c r="E227" t="s">
        <v>287</v>
      </c>
      <c r="F227" t="s">
        <v>70</v>
      </c>
      <c r="G227" t="s">
        <v>288</v>
      </c>
      <c r="H227" t="s">
        <v>72</v>
      </c>
      <c r="I227">
        <v>1620</v>
      </c>
      <c r="J227">
        <v>0</v>
      </c>
      <c r="K227">
        <v>1620</v>
      </c>
      <c r="O227">
        <f t="shared" si="182"/>
        <v>118456.83</v>
      </c>
      <c r="P227">
        <f t="shared" si="183"/>
        <v>118456.83</v>
      </c>
      <c r="Q227">
        <f t="shared" si="184"/>
        <v>0</v>
      </c>
      <c r="R227">
        <f t="shared" si="185"/>
        <v>0</v>
      </c>
      <c r="S227">
        <f t="shared" si="186"/>
        <v>0</v>
      </c>
      <c r="T227">
        <f t="shared" si="187"/>
        <v>0</v>
      </c>
      <c r="U227">
        <f t="shared" si="188"/>
        <v>0</v>
      </c>
      <c r="V227">
        <f t="shared" si="189"/>
        <v>0</v>
      </c>
      <c r="W227">
        <f t="shared" si="190"/>
        <v>0</v>
      </c>
      <c r="X227">
        <f t="shared" si="191"/>
        <v>0</v>
      </c>
      <c r="Y227">
        <f t="shared" si="192"/>
        <v>0</v>
      </c>
      <c r="AA227">
        <v>145691663</v>
      </c>
      <c r="AB227">
        <f t="shared" si="193"/>
        <v>8.17</v>
      </c>
      <c r="AC227">
        <f t="shared" si="213"/>
        <v>8.17</v>
      </c>
      <c r="AD227">
        <f t="shared" si="214"/>
        <v>0</v>
      </c>
      <c r="AE227">
        <f t="shared" si="215"/>
        <v>0</v>
      </c>
      <c r="AF227">
        <f t="shared" si="216"/>
        <v>0</v>
      </c>
      <c r="AG227">
        <f t="shared" si="194"/>
        <v>0</v>
      </c>
      <c r="AH227">
        <f t="shared" si="217"/>
        <v>0</v>
      </c>
      <c r="AI227">
        <f t="shared" si="218"/>
        <v>0</v>
      </c>
      <c r="AJ227">
        <f t="shared" si="195"/>
        <v>0</v>
      </c>
      <c r="AK227">
        <v>8.17</v>
      </c>
      <c r="AL227">
        <v>8.17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8.9499999999999993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</v>
      </c>
      <c r="BM227">
        <v>1100</v>
      </c>
      <c r="BN227">
        <v>0</v>
      </c>
      <c r="BO227" t="s">
        <v>3</v>
      </c>
      <c r="BP227">
        <v>0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96"/>
        <v>118456.83</v>
      </c>
      <c r="CQ227">
        <f t="shared" si="197"/>
        <v>73.121499999999997</v>
      </c>
      <c r="CR227">
        <f t="shared" si="219"/>
        <v>0</v>
      </c>
      <c r="CS227">
        <f t="shared" si="198"/>
        <v>0</v>
      </c>
      <c r="CT227">
        <f t="shared" si="199"/>
        <v>0</v>
      </c>
      <c r="CU227">
        <f t="shared" si="200"/>
        <v>0</v>
      </c>
      <c r="CV227">
        <f t="shared" si="201"/>
        <v>0</v>
      </c>
      <c r="CW227">
        <f t="shared" si="202"/>
        <v>0</v>
      </c>
      <c r="CX227">
        <f t="shared" si="203"/>
        <v>0</v>
      </c>
      <c r="CY227">
        <f t="shared" si="204"/>
        <v>0</v>
      </c>
      <c r="CZ227">
        <f t="shared" si="205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72</v>
      </c>
      <c r="DW227" t="s">
        <v>72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140625274</v>
      </c>
      <c r="EF227">
        <v>8</v>
      </c>
      <c r="EG227" t="s">
        <v>73</v>
      </c>
      <c r="EH227">
        <v>0</v>
      </c>
      <c r="EI227" t="s">
        <v>3</v>
      </c>
      <c r="EJ227">
        <v>1</v>
      </c>
      <c r="EK227">
        <v>1100</v>
      </c>
      <c r="EL227" t="s">
        <v>74</v>
      </c>
      <c r="EM227" t="s">
        <v>75</v>
      </c>
      <c r="EO227" t="s">
        <v>3</v>
      </c>
      <c r="EQ227">
        <v>0</v>
      </c>
      <c r="ER227">
        <v>7.78</v>
      </c>
      <c r="ES227">
        <v>8.17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5</v>
      </c>
      <c r="FC227">
        <v>1</v>
      </c>
      <c r="FD227">
        <v>18</v>
      </c>
      <c r="FF227">
        <v>76</v>
      </c>
      <c r="FQ227">
        <v>0</v>
      </c>
      <c r="FR227">
        <f t="shared" si="180"/>
        <v>0</v>
      </c>
      <c r="FS227">
        <v>0</v>
      </c>
      <c r="FX227">
        <v>0</v>
      </c>
      <c r="FY227">
        <v>0</v>
      </c>
      <c r="GA227" t="s">
        <v>92</v>
      </c>
      <c r="GD227">
        <v>1</v>
      </c>
      <c r="GF227">
        <v>-2041354391</v>
      </c>
      <c r="GG227">
        <v>2</v>
      </c>
      <c r="GH227">
        <v>3</v>
      </c>
      <c r="GI227">
        <v>4</v>
      </c>
      <c r="GJ227">
        <v>0</v>
      </c>
      <c r="GK227">
        <v>0</v>
      </c>
      <c r="GL227">
        <f t="shared" si="181"/>
        <v>0</v>
      </c>
      <c r="GM227">
        <f t="shared" si="206"/>
        <v>118456.83</v>
      </c>
      <c r="GN227">
        <f t="shared" si="207"/>
        <v>118456.83</v>
      </c>
      <c r="GO227">
        <f t="shared" si="208"/>
        <v>0</v>
      </c>
      <c r="GP227">
        <f t="shared" si="209"/>
        <v>0</v>
      </c>
      <c r="GR227">
        <v>1</v>
      </c>
      <c r="GS227">
        <v>1</v>
      </c>
      <c r="GT227">
        <v>0</v>
      </c>
      <c r="GU227" t="s">
        <v>3</v>
      </c>
      <c r="GV227">
        <f t="shared" si="210"/>
        <v>0</v>
      </c>
      <c r="GW227">
        <v>1</v>
      </c>
      <c r="GX227">
        <f t="shared" si="211"/>
        <v>0</v>
      </c>
      <c r="HA227">
        <v>0</v>
      </c>
      <c r="HB227">
        <v>0</v>
      </c>
      <c r="HC227">
        <f t="shared" si="212"/>
        <v>0</v>
      </c>
      <c r="HE227" t="s">
        <v>77</v>
      </c>
      <c r="HF227" t="s">
        <v>28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17</v>
      </c>
      <c r="B228">
        <v>1</v>
      </c>
      <c r="E228" t="s">
        <v>289</v>
      </c>
      <c r="F228" t="s">
        <v>70</v>
      </c>
      <c r="G228" t="s">
        <v>290</v>
      </c>
      <c r="H228" t="s">
        <v>72</v>
      </c>
      <c r="I228">
        <v>1620</v>
      </c>
      <c r="J228">
        <v>0</v>
      </c>
      <c r="K228">
        <v>1620</v>
      </c>
      <c r="O228">
        <f t="shared" si="182"/>
        <v>186892.11</v>
      </c>
      <c r="P228">
        <f t="shared" si="183"/>
        <v>186892.11</v>
      </c>
      <c r="Q228">
        <f t="shared" si="184"/>
        <v>0</v>
      </c>
      <c r="R228">
        <f t="shared" si="185"/>
        <v>0</v>
      </c>
      <c r="S228">
        <f t="shared" si="186"/>
        <v>0</v>
      </c>
      <c r="T228">
        <f t="shared" si="187"/>
        <v>0</v>
      </c>
      <c r="U228">
        <f t="shared" si="188"/>
        <v>0</v>
      </c>
      <c r="V228">
        <f t="shared" si="189"/>
        <v>0</v>
      </c>
      <c r="W228">
        <f t="shared" si="190"/>
        <v>0</v>
      </c>
      <c r="X228">
        <f t="shared" si="191"/>
        <v>0</v>
      </c>
      <c r="Y228">
        <f t="shared" si="192"/>
        <v>0</v>
      </c>
      <c r="AA228">
        <v>145691663</v>
      </c>
      <c r="AB228">
        <f t="shared" si="193"/>
        <v>12.89</v>
      </c>
      <c r="AC228">
        <f t="shared" si="213"/>
        <v>12.89</v>
      </c>
      <c r="AD228">
        <f t="shared" si="214"/>
        <v>0</v>
      </c>
      <c r="AE228">
        <f t="shared" si="215"/>
        <v>0</v>
      </c>
      <c r="AF228">
        <f t="shared" si="216"/>
        <v>0</v>
      </c>
      <c r="AG228">
        <f t="shared" si="194"/>
        <v>0</v>
      </c>
      <c r="AH228">
        <f t="shared" si="217"/>
        <v>0</v>
      </c>
      <c r="AI228">
        <f t="shared" si="218"/>
        <v>0</v>
      </c>
      <c r="AJ228">
        <f t="shared" si="195"/>
        <v>0</v>
      </c>
      <c r="AK228">
        <v>12.89</v>
      </c>
      <c r="AL228">
        <v>12.89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8.9499999999999993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</v>
      </c>
      <c r="BM228">
        <v>1100</v>
      </c>
      <c r="BN228">
        <v>0</v>
      </c>
      <c r="BO228" t="s">
        <v>3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96"/>
        <v>186892.11</v>
      </c>
      <c r="CQ228">
        <f t="shared" si="197"/>
        <v>115.3655</v>
      </c>
      <c r="CR228">
        <f t="shared" si="219"/>
        <v>0</v>
      </c>
      <c r="CS228">
        <f t="shared" si="198"/>
        <v>0</v>
      </c>
      <c r="CT228">
        <f t="shared" si="199"/>
        <v>0</v>
      </c>
      <c r="CU228">
        <f t="shared" si="200"/>
        <v>0</v>
      </c>
      <c r="CV228">
        <f t="shared" si="201"/>
        <v>0</v>
      </c>
      <c r="CW228">
        <f t="shared" si="202"/>
        <v>0</v>
      </c>
      <c r="CX228">
        <f t="shared" si="203"/>
        <v>0</v>
      </c>
      <c r="CY228">
        <f t="shared" si="204"/>
        <v>0</v>
      </c>
      <c r="CZ228">
        <f t="shared" si="205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72</v>
      </c>
      <c r="DW228" t="s">
        <v>72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140625274</v>
      </c>
      <c r="EF228">
        <v>8</v>
      </c>
      <c r="EG228" t="s">
        <v>73</v>
      </c>
      <c r="EH228">
        <v>0</v>
      </c>
      <c r="EI228" t="s">
        <v>3</v>
      </c>
      <c r="EJ228">
        <v>1</v>
      </c>
      <c r="EK228">
        <v>1100</v>
      </c>
      <c r="EL228" t="s">
        <v>74</v>
      </c>
      <c r="EM228" t="s">
        <v>75</v>
      </c>
      <c r="EO228" t="s">
        <v>3</v>
      </c>
      <c r="EQ228">
        <v>0</v>
      </c>
      <c r="ER228">
        <v>12.290000000000001</v>
      </c>
      <c r="ES228">
        <v>12.89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5</v>
      </c>
      <c r="FC228">
        <v>1</v>
      </c>
      <c r="FD228">
        <v>18</v>
      </c>
      <c r="FF228">
        <v>120</v>
      </c>
      <c r="FQ228">
        <v>0</v>
      </c>
      <c r="FR228">
        <f t="shared" si="180"/>
        <v>0</v>
      </c>
      <c r="FS228">
        <v>0</v>
      </c>
      <c r="FX228">
        <v>0</v>
      </c>
      <c r="FY228">
        <v>0</v>
      </c>
      <c r="GA228" t="s">
        <v>95</v>
      </c>
      <c r="GD228">
        <v>1</v>
      </c>
      <c r="GF228">
        <v>1185958619</v>
      </c>
      <c r="GG228">
        <v>2</v>
      </c>
      <c r="GH228">
        <v>3</v>
      </c>
      <c r="GI228">
        <v>4</v>
      </c>
      <c r="GJ228">
        <v>0</v>
      </c>
      <c r="GK228">
        <v>0</v>
      </c>
      <c r="GL228">
        <f t="shared" si="181"/>
        <v>0</v>
      </c>
      <c r="GM228">
        <f t="shared" si="206"/>
        <v>186892.11</v>
      </c>
      <c r="GN228">
        <f t="shared" si="207"/>
        <v>186892.11</v>
      </c>
      <c r="GO228">
        <f t="shared" si="208"/>
        <v>0</v>
      </c>
      <c r="GP228">
        <f t="shared" si="209"/>
        <v>0</v>
      </c>
      <c r="GR228">
        <v>1</v>
      </c>
      <c r="GS228">
        <v>1</v>
      </c>
      <c r="GT228">
        <v>0</v>
      </c>
      <c r="GU228" t="s">
        <v>3</v>
      </c>
      <c r="GV228">
        <f t="shared" si="210"/>
        <v>0</v>
      </c>
      <c r="GW228">
        <v>1</v>
      </c>
      <c r="GX228">
        <f t="shared" si="211"/>
        <v>0</v>
      </c>
      <c r="HA228">
        <v>0</v>
      </c>
      <c r="HB228">
        <v>0</v>
      </c>
      <c r="HC228">
        <f t="shared" si="212"/>
        <v>0</v>
      </c>
      <c r="HE228" t="s">
        <v>77</v>
      </c>
      <c r="HF228" t="s">
        <v>28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17</v>
      </c>
      <c r="B229">
        <v>1</v>
      </c>
      <c r="E229" t="s">
        <v>291</v>
      </c>
      <c r="F229" t="s">
        <v>70</v>
      </c>
      <c r="G229" t="s">
        <v>292</v>
      </c>
      <c r="H229" t="s">
        <v>72</v>
      </c>
      <c r="I229">
        <v>1620</v>
      </c>
      <c r="J229">
        <v>0</v>
      </c>
      <c r="K229">
        <v>1620</v>
      </c>
      <c r="O229">
        <f t="shared" si="182"/>
        <v>6234.57</v>
      </c>
      <c r="P229">
        <f t="shared" si="183"/>
        <v>6234.57</v>
      </c>
      <c r="Q229">
        <f t="shared" si="184"/>
        <v>0</v>
      </c>
      <c r="R229">
        <f t="shared" si="185"/>
        <v>0</v>
      </c>
      <c r="S229">
        <f t="shared" si="186"/>
        <v>0</v>
      </c>
      <c r="T229">
        <f t="shared" si="187"/>
        <v>0</v>
      </c>
      <c r="U229">
        <f t="shared" si="188"/>
        <v>0</v>
      </c>
      <c r="V229">
        <f t="shared" si="189"/>
        <v>0</v>
      </c>
      <c r="W229">
        <f t="shared" si="190"/>
        <v>0</v>
      </c>
      <c r="X229">
        <f t="shared" si="191"/>
        <v>0</v>
      </c>
      <c r="Y229">
        <f t="shared" si="192"/>
        <v>0</v>
      </c>
      <c r="AA229">
        <v>145691663</v>
      </c>
      <c r="AB229">
        <f t="shared" si="193"/>
        <v>0.43</v>
      </c>
      <c r="AC229">
        <f t="shared" si="213"/>
        <v>0.43</v>
      </c>
      <c r="AD229">
        <f t="shared" si="214"/>
        <v>0</v>
      </c>
      <c r="AE229">
        <f t="shared" si="215"/>
        <v>0</v>
      </c>
      <c r="AF229">
        <f t="shared" si="216"/>
        <v>0</v>
      </c>
      <c r="AG229">
        <f t="shared" si="194"/>
        <v>0</v>
      </c>
      <c r="AH229">
        <f t="shared" si="217"/>
        <v>0</v>
      </c>
      <c r="AI229">
        <f t="shared" si="218"/>
        <v>0</v>
      </c>
      <c r="AJ229">
        <f t="shared" si="195"/>
        <v>0</v>
      </c>
      <c r="AK229">
        <v>0.43</v>
      </c>
      <c r="AL229">
        <v>0.43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8.9499999999999993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1100</v>
      </c>
      <c r="BN229">
        <v>0</v>
      </c>
      <c r="BO229" t="s">
        <v>3</v>
      </c>
      <c r="BP229">
        <v>0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196"/>
        <v>6234.57</v>
      </c>
      <c r="CQ229">
        <f t="shared" si="197"/>
        <v>3.8484999999999996</v>
      </c>
      <c r="CR229">
        <f t="shared" si="219"/>
        <v>0</v>
      </c>
      <c r="CS229">
        <f t="shared" si="198"/>
        <v>0</v>
      </c>
      <c r="CT229">
        <f t="shared" si="199"/>
        <v>0</v>
      </c>
      <c r="CU229">
        <f t="shared" si="200"/>
        <v>0</v>
      </c>
      <c r="CV229">
        <f t="shared" si="201"/>
        <v>0</v>
      </c>
      <c r="CW229">
        <f t="shared" si="202"/>
        <v>0</v>
      </c>
      <c r="CX229">
        <f t="shared" si="203"/>
        <v>0</v>
      </c>
      <c r="CY229">
        <f t="shared" si="204"/>
        <v>0</v>
      </c>
      <c r="CZ229">
        <f t="shared" si="205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72</v>
      </c>
      <c r="DW229" t="s">
        <v>72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140625274</v>
      </c>
      <c r="EF229">
        <v>8</v>
      </c>
      <c r="EG229" t="s">
        <v>73</v>
      </c>
      <c r="EH229">
        <v>0</v>
      </c>
      <c r="EI229" t="s">
        <v>3</v>
      </c>
      <c r="EJ229">
        <v>1</v>
      </c>
      <c r="EK229">
        <v>1100</v>
      </c>
      <c r="EL229" t="s">
        <v>74</v>
      </c>
      <c r="EM229" t="s">
        <v>75</v>
      </c>
      <c r="EO229" t="s">
        <v>3</v>
      </c>
      <c r="EQ229">
        <v>0</v>
      </c>
      <c r="ER229">
        <v>0.41000000000000003</v>
      </c>
      <c r="ES229">
        <v>0.43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5</v>
      </c>
      <c r="FC229">
        <v>1</v>
      </c>
      <c r="FD229">
        <v>18</v>
      </c>
      <c r="FF229">
        <v>4</v>
      </c>
      <c r="FQ229">
        <v>0</v>
      </c>
      <c r="FR229">
        <f t="shared" si="180"/>
        <v>0</v>
      </c>
      <c r="FS229">
        <v>0</v>
      </c>
      <c r="FX229">
        <v>0</v>
      </c>
      <c r="FY229">
        <v>0</v>
      </c>
      <c r="GA229" t="s">
        <v>101</v>
      </c>
      <c r="GD229">
        <v>1</v>
      </c>
      <c r="GF229">
        <v>1782196407</v>
      </c>
      <c r="GG229">
        <v>2</v>
      </c>
      <c r="GH229">
        <v>3</v>
      </c>
      <c r="GI229">
        <v>4</v>
      </c>
      <c r="GJ229">
        <v>0</v>
      </c>
      <c r="GK229">
        <v>0</v>
      </c>
      <c r="GL229">
        <f t="shared" si="181"/>
        <v>0</v>
      </c>
      <c r="GM229">
        <f t="shared" si="206"/>
        <v>6234.57</v>
      </c>
      <c r="GN229">
        <f t="shared" si="207"/>
        <v>6234.57</v>
      </c>
      <c r="GO229">
        <f t="shared" si="208"/>
        <v>0</v>
      </c>
      <c r="GP229">
        <f t="shared" si="209"/>
        <v>0</v>
      </c>
      <c r="GR229">
        <v>1</v>
      </c>
      <c r="GS229">
        <v>1</v>
      </c>
      <c r="GT229">
        <v>0</v>
      </c>
      <c r="GU229" t="s">
        <v>3</v>
      </c>
      <c r="GV229">
        <f t="shared" si="210"/>
        <v>0</v>
      </c>
      <c r="GW229">
        <v>1</v>
      </c>
      <c r="GX229">
        <f t="shared" si="211"/>
        <v>0</v>
      </c>
      <c r="HA229">
        <v>0</v>
      </c>
      <c r="HB229">
        <v>0</v>
      </c>
      <c r="HC229">
        <f t="shared" si="212"/>
        <v>0</v>
      </c>
      <c r="HE229" t="s">
        <v>77</v>
      </c>
      <c r="HF229" t="s">
        <v>28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17</v>
      </c>
      <c r="B230">
        <v>1</v>
      </c>
      <c r="E230" t="s">
        <v>293</v>
      </c>
      <c r="F230" t="s">
        <v>70</v>
      </c>
      <c r="G230" t="s">
        <v>294</v>
      </c>
      <c r="H230" t="s">
        <v>72</v>
      </c>
      <c r="I230">
        <v>1620</v>
      </c>
      <c r="J230">
        <v>0</v>
      </c>
      <c r="K230">
        <v>1620</v>
      </c>
      <c r="O230">
        <f t="shared" si="182"/>
        <v>24938.28</v>
      </c>
      <c r="P230">
        <f t="shared" si="183"/>
        <v>24938.28</v>
      </c>
      <c r="Q230">
        <f t="shared" si="184"/>
        <v>0</v>
      </c>
      <c r="R230">
        <f t="shared" si="185"/>
        <v>0</v>
      </c>
      <c r="S230">
        <f t="shared" si="186"/>
        <v>0</v>
      </c>
      <c r="T230">
        <f t="shared" si="187"/>
        <v>0</v>
      </c>
      <c r="U230">
        <f t="shared" si="188"/>
        <v>0</v>
      </c>
      <c r="V230">
        <f t="shared" si="189"/>
        <v>0</v>
      </c>
      <c r="W230">
        <f t="shared" si="190"/>
        <v>0</v>
      </c>
      <c r="X230">
        <f t="shared" si="191"/>
        <v>0</v>
      </c>
      <c r="Y230">
        <f t="shared" si="192"/>
        <v>0</v>
      </c>
      <c r="AA230">
        <v>145691663</v>
      </c>
      <c r="AB230">
        <f t="shared" si="193"/>
        <v>1.72</v>
      </c>
      <c r="AC230">
        <f t="shared" si="213"/>
        <v>1.72</v>
      </c>
      <c r="AD230">
        <f t="shared" si="214"/>
        <v>0</v>
      </c>
      <c r="AE230">
        <f t="shared" si="215"/>
        <v>0</v>
      </c>
      <c r="AF230">
        <f t="shared" si="216"/>
        <v>0</v>
      </c>
      <c r="AG230">
        <f t="shared" si="194"/>
        <v>0</v>
      </c>
      <c r="AH230">
        <f t="shared" si="217"/>
        <v>0</v>
      </c>
      <c r="AI230">
        <f t="shared" si="218"/>
        <v>0</v>
      </c>
      <c r="AJ230">
        <f t="shared" si="195"/>
        <v>0</v>
      </c>
      <c r="AK230">
        <v>1.72</v>
      </c>
      <c r="AL230">
        <v>1.72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8.9499999999999993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1100</v>
      </c>
      <c r="BN230">
        <v>0</v>
      </c>
      <c r="BO230" t="s">
        <v>3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96"/>
        <v>24938.28</v>
      </c>
      <c r="CQ230">
        <f t="shared" si="197"/>
        <v>15.393999999999998</v>
      </c>
      <c r="CR230">
        <f t="shared" si="219"/>
        <v>0</v>
      </c>
      <c r="CS230">
        <f t="shared" si="198"/>
        <v>0</v>
      </c>
      <c r="CT230">
        <f t="shared" si="199"/>
        <v>0</v>
      </c>
      <c r="CU230">
        <f t="shared" si="200"/>
        <v>0</v>
      </c>
      <c r="CV230">
        <f t="shared" si="201"/>
        <v>0</v>
      </c>
      <c r="CW230">
        <f t="shared" si="202"/>
        <v>0</v>
      </c>
      <c r="CX230">
        <f t="shared" si="203"/>
        <v>0</v>
      </c>
      <c r="CY230">
        <f t="shared" si="204"/>
        <v>0</v>
      </c>
      <c r="CZ230">
        <f t="shared" si="205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72</v>
      </c>
      <c r="DW230" t="s">
        <v>72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140625274</v>
      </c>
      <c r="EF230">
        <v>8</v>
      </c>
      <c r="EG230" t="s">
        <v>73</v>
      </c>
      <c r="EH230">
        <v>0</v>
      </c>
      <c r="EI230" t="s">
        <v>3</v>
      </c>
      <c r="EJ230">
        <v>1</v>
      </c>
      <c r="EK230">
        <v>1100</v>
      </c>
      <c r="EL230" t="s">
        <v>74</v>
      </c>
      <c r="EM230" t="s">
        <v>75</v>
      </c>
      <c r="EO230" t="s">
        <v>3</v>
      </c>
      <c r="EQ230">
        <v>0</v>
      </c>
      <c r="ER230">
        <v>1.6400000000000001</v>
      </c>
      <c r="ES230">
        <v>1.72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5</v>
      </c>
      <c r="FC230">
        <v>1</v>
      </c>
      <c r="FD230">
        <v>18</v>
      </c>
      <c r="FF230">
        <v>16</v>
      </c>
      <c r="FQ230">
        <v>0</v>
      </c>
      <c r="FR230">
        <f t="shared" si="180"/>
        <v>0</v>
      </c>
      <c r="FS230">
        <v>0</v>
      </c>
      <c r="FX230">
        <v>0</v>
      </c>
      <c r="FY230">
        <v>0</v>
      </c>
      <c r="GA230" t="s">
        <v>104</v>
      </c>
      <c r="GD230">
        <v>1</v>
      </c>
      <c r="GF230">
        <v>-714488750</v>
      </c>
      <c r="GG230">
        <v>2</v>
      </c>
      <c r="GH230">
        <v>3</v>
      </c>
      <c r="GI230">
        <v>4</v>
      </c>
      <c r="GJ230">
        <v>0</v>
      </c>
      <c r="GK230">
        <v>0</v>
      </c>
      <c r="GL230">
        <f t="shared" si="181"/>
        <v>0</v>
      </c>
      <c r="GM230">
        <f t="shared" si="206"/>
        <v>24938.28</v>
      </c>
      <c r="GN230">
        <f t="shared" si="207"/>
        <v>24938.28</v>
      </c>
      <c r="GO230">
        <f t="shared" si="208"/>
        <v>0</v>
      </c>
      <c r="GP230">
        <f t="shared" si="209"/>
        <v>0</v>
      </c>
      <c r="GR230">
        <v>1</v>
      </c>
      <c r="GS230">
        <v>1</v>
      </c>
      <c r="GT230">
        <v>0</v>
      </c>
      <c r="GU230" t="s">
        <v>3</v>
      </c>
      <c r="GV230">
        <f t="shared" si="210"/>
        <v>0</v>
      </c>
      <c r="GW230">
        <v>1</v>
      </c>
      <c r="GX230">
        <f t="shared" si="211"/>
        <v>0</v>
      </c>
      <c r="HA230">
        <v>0</v>
      </c>
      <c r="HB230">
        <v>0</v>
      </c>
      <c r="HC230">
        <f t="shared" si="212"/>
        <v>0</v>
      </c>
      <c r="HE230" t="s">
        <v>77</v>
      </c>
      <c r="HF230" t="s">
        <v>28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E231" t="s">
        <v>295</v>
      </c>
      <c r="F231" t="s">
        <v>70</v>
      </c>
      <c r="G231" t="s">
        <v>296</v>
      </c>
      <c r="H231" t="s">
        <v>107</v>
      </c>
      <c r="I231">
        <v>4</v>
      </c>
      <c r="J231">
        <v>0</v>
      </c>
      <c r="K231">
        <v>4</v>
      </c>
      <c r="O231">
        <f t="shared" si="182"/>
        <v>73082.12</v>
      </c>
      <c r="P231">
        <f t="shared" si="183"/>
        <v>73082.12</v>
      </c>
      <c r="Q231">
        <f t="shared" si="184"/>
        <v>0</v>
      </c>
      <c r="R231">
        <f t="shared" si="185"/>
        <v>0</v>
      </c>
      <c r="S231">
        <f t="shared" si="186"/>
        <v>0</v>
      </c>
      <c r="T231">
        <f t="shared" si="187"/>
        <v>0</v>
      </c>
      <c r="U231">
        <f t="shared" si="188"/>
        <v>0</v>
      </c>
      <c r="V231">
        <f t="shared" si="189"/>
        <v>0</v>
      </c>
      <c r="W231">
        <f t="shared" si="190"/>
        <v>0</v>
      </c>
      <c r="X231">
        <f t="shared" si="191"/>
        <v>0</v>
      </c>
      <c r="Y231">
        <f t="shared" si="192"/>
        <v>0</v>
      </c>
      <c r="AA231">
        <v>145691663</v>
      </c>
      <c r="AB231">
        <f t="shared" si="193"/>
        <v>2041.4</v>
      </c>
      <c r="AC231">
        <f t="shared" si="213"/>
        <v>2041.4</v>
      </c>
      <c r="AD231">
        <f t="shared" si="214"/>
        <v>0</v>
      </c>
      <c r="AE231">
        <f t="shared" si="215"/>
        <v>0</v>
      </c>
      <c r="AF231">
        <f t="shared" si="216"/>
        <v>0</v>
      </c>
      <c r="AG231">
        <f t="shared" si="194"/>
        <v>0</v>
      </c>
      <c r="AH231">
        <f t="shared" si="217"/>
        <v>0</v>
      </c>
      <c r="AI231">
        <f t="shared" si="218"/>
        <v>0</v>
      </c>
      <c r="AJ231">
        <f t="shared" si="195"/>
        <v>0</v>
      </c>
      <c r="AK231">
        <v>2041.3999999999999</v>
      </c>
      <c r="AL231">
        <v>2041.3999999999999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8.9499999999999993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1100</v>
      </c>
      <c r="BN231">
        <v>0</v>
      </c>
      <c r="BO231" t="s">
        <v>3</v>
      </c>
      <c r="BP231">
        <v>0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196"/>
        <v>73082.12</v>
      </c>
      <c r="CQ231">
        <f t="shared" si="197"/>
        <v>18270.53</v>
      </c>
      <c r="CR231">
        <f t="shared" si="219"/>
        <v>0</v>
      </c>
      <c r="CS231">
        <f t="shared" si="198"/>
        <v>0</v>
      </c>
      <c r="CT231">
        <f t="shared" si="199"/>
        <v>0</v>
      </c>
      <c r="CU231">
        <f t="shared" si="200"/>
        <v>0</v>
      </c>
      <c r="CV231">
        <f t="shared" si="201"/>
        <v>0</v>
      </c>
      <c r="CW231">
        <f t="shared" si="202"/>
        <v>0</v>
      </c>
      <c r="CX231">
        <f t="shared" si="203"/>
        <v>0</v>
      </c>
      <c r="CY231">
        <f t="shared" si="204"/>
        <v>0</v>
      </c>
      <c r="CZ231">
        <f t="shared" si="205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107</v>
      </c>
      <c r="DW231" t="s">
        <v>107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140625274</v>
      </c>
      <c r="EF231">
        <v>8</v>
      </c>
      <c r="EG231" t="s">
        <v>73</v>
      </c>
      <c r="EH231">
        <v>0</v>
      </c>
      <c r="EI231" t="s">
        <v>3</v>
      </c>
      <c r="EJ231">
        <v>1</v>
      </c>
      <c r="EK231">
        <v>1100</v>
      </c>
      <c r="EL231" t="s">
        <v>74</v>
      </c>
      <c r="EM231" t="s">
        <v>75</v>
      </c>
      <c r="EO231" t="s">
        <v>3</v>
      </c>
      <c r="EQ231">
        <v>0</v>
      </c>
      <c r="ER231">
        <v>1946.89</v>
      </c>
      <c r="ES231">
        <v>2041.3999999999999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5</v>
      </c>
      <c r="FC231">
        <v>1</v>
      </c>
      <c r="FD231">
        <v>18</v>
      </c>
      <c r="FF231">
        <v>19000</v>
      </c>
      <c r="FQ231">
        <v>0</v>
      </c>
      <c r="FR231">
        <f t="shared" si="180"/>
        <v>0</v>
      </c>
      <c r="FS231">
        <v>0</v>
      </c>
      <c r="FX231">
        <v>0</v>
      </c>
      <c r="FY231">
        <v>0</v>
      </c>
      <c r="GA231" t="s">
        <v>108</v>
      </c>
      <c r="GD231">
        <v>1</v>
      </c>
      <c r="GF231">
        <v>-1397487611</v>
      </c>
      <c r="GG231">
        <v>2</v>
      </c>
      <c r="GH231">
        <v>3</v>
      </c>
      <c r="GI231">
        <v>4</v>
      </c>
      <c r="GJ231">
        <v>0</v>
      </c>
      <c r="GK231">
        <v>0</v>
      </c>
      <c r="GL231">
        <f t="shared" si="181"/>
        <v>0</v>
      </c>
      <c r="GM231">
        <f t="shared" si="206"/>
        <v>73082.12</v>
      </c>
      <c r="GN231">
        <f t="shared" si="207"/>
        <v>73082.12</v>
      </c>
      <c r="GO231">
        <f t="shared" si="208"/>
        <v>0</v>
      </c>
      <c r="GP231">
        <f t="shared" si="209"/>
        <v>0</v>
      </c>
      <c r="GR231">
        <v>1</v>
      </c>
      <c r="GS231">
        <v>1</v>
      </c>
      <c r="GT231">
        <v>0</v>
      </c>
      <c r="GU231" t="s">
        <v>3</v>
      </c>
      <c r="GV231">
        <f t="shared" si="210"/>
        <v>0</v>
      </c>
      <c r="GW231">
        <v>1</v>
      </c>
      <c r="GX231">
        <f t="shared" si="211"/>
        <v>0</v>
      </c>
      <c r="HA231">
        <v>0</v>
      </c>
      <c r="HB231">
        <v>0</v>
      </c>
      <c r="HC231">
        <f t="shared" si="212"/>
        <v>0</v>
      </c>
      <c r="HE231" t="s">
        <v>77</v>
      </c>
      <c r="HF231" t="s">
        <v>28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17</v>
      </c>
      <c r="B232">
        <v>1</v>
      </c>
      <c r="E232" t="s">
        <v>297</v>
      </c>
      <c r="F232" t="s">
        <v>70</v>
      </c>
      <c r="G232" t="s">
        <v>298</v>
      </c>
      <c r="H232" t="s">
        <v>72</v>
      </c>
      <c r="I232">
        <v>240</v>
      </c>
      <c r="J232">
        <v>0</v>
      </c>
      <c r="K232">
        <v>240</v>
      </c>
      <c r="O232">
        <f t="shared" si="182"/>
        <v>41843.040000000001</v>
      </c>
      <c r="P232">
        <f t="shared" si="183"/>
        <v>41843.040000000001</v>
      </c>
      <c r="Q232">
        <f t="shared" si="184"/>
        <v>0</v>
      </c>
      <c r="R232">
        <f t="shared" si="185"/>
        <v>0</v>
      </c>
      <c r="S232">
        <f t="shared" si="186"/>
        <v>0</v>
      </c>
      <c r="T232">
        <f t="shared" si="187"/>
        <v>0</v>
      </c>
      <c r="U232">
        <f t="shared" si="188"/>
        <v>0</v>
      </c>
      <c r="V232">
        <f t="shared" si="189"/>
        <v>0</v>
      </c>
      <c r="W232">
        <f t="shared" si="190"/>
        <v>0</v>
      </c>
      <c r="X232">
        <f t="shared" si="191"/>
        <v>0</v>
      </c>
      <c r="Y232">
        <f t="shared" si="192"/>
        <v>0</v>
      </c>
      <c r="AA232">
        <v>145691663</v>
      </c>
      <c r="AB232">
        <f t="shared" si="193"/>
        <v>19.48</v>
      </c>
      <c r="AC232">
        <f t="shared" si="213"/>
        <v>19.48</v>
      </c>
      <c r="AD232">
        <f t="shared" si="214"/>
        <v>0</v>
      </c>
      <c r="AE232">
        <f t="shared" si="215"/>
        <v>0</v>
      </c>
      <c r="AF232">
        <f t="shared" si="216"/>
        <v>0</v>
      </c>
      <c r="AG232">
        <f t="shared" si="194"/>
        <v>0</v>
      </c>
      <c r="AH232">
        <f t="shared" si="217"/>
        <v>0</v>
      </c>
      <c r="AI232">
        <f t="shared" si="218"/>
        <v>0</v>
      </c>
      <c r="AJ232">
        <f t="shared" si="195"/>
        <v>0</v>
      </c>
      <c r="AK232">
        <v>19.479999999999997</v>
      </c>
      <c r="AL232">
        <v>19.479999999999997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8.9499999999999993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1100</v>
      </c>
      <c r="BN232">
        <v>0</v>
      </c>
      <c r="BO232" t="s">
        <v>3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96"/>
        <v>41843.040000000001</v>
      </c>
      <c r="CQ232">
        <f t="shared" si="197"/>
        <v>174.346</v>
      </c>
      <c r="CR232">
        <f t="shared" si="219"/>
        <v>0</v>
      </c>
      <c r="CS232">
        <f t="shared" si="198"/>
        <v>0</v>
      </c>
      <c r="CT232">
        <f t="shared" si="199"/>
        <v>0</v>
      </c>
      <c r="CU232">
        <f t="shared" si="200"/>
        <v>0</v>
      </c>
      <c r="CV232">
        <f t="shared" si="201"/>
        <v>0</v>
      </c>
      <c r="CW232">
        <f t="shared" si="202"/>
        <v>0</v>
      </c>
      <c r="CX232">
        <f t="shared" si="203"/>
        <v>0</v>
      </c>
      <c r="CY232">
        <f t="shared" si="204"/>
        <v>0</v>
      </c>
      <c r="CZ232">
        <f t="shared" si="205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72</v>
      </c>
      <c r="DW232" t="s">
        <v>72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140625274</v>
      </c>
      <c r="EF232">
        <v>8</v>
      </c>
      <c r="EG232" t="s">
        <v>73</v>
      </c>
      <c r="EH232">
        <v>0</v>
      </c>
      <c r="EI232" t="s">
        <v>3</v>
      </c>
      <c r="EJ232">
        <v>1</v>
      </c>
      <c r="EK232">
        <v>1100</v>
      </c>
      <c r="EL232" t="s">
        <v>74</v>
      </c>
      <c r="EM232" t="s">
        <v>75</v>
      </c>
      <c r="EO232" t="s">
        <v>3</v>
      </c>
      <c r="EQ232">
        <v>0</v>
      </c>
      <c r="ER232">
        <v>18.580000000000002</v>
      </c>
      <c r="ES232">
        <v>19.479999999999997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1</v>
      </c>
      <c r="FD232">
        <v>18</v>
      </c>
      <c r="FF232">
        <v>181.3</v>
      </c>
      <c r="FQ232">
        <v>0</v>
      </c>
      <c r="FR232">
        <f t="shared" si="180"/>
        <v>0</v>
      </c>
      <c r="FS232">
        <v>0</v>
      </c>
      <c r="FX232">
        <v>0</v>
      </c>
      <c r="FY232">
        <v>0</v>
      </c>
      <c r="GA232" t="s">
        <v>111</v>
      </c>
      <c r="GD232">
        <v>1</v>
      </c>
      <c r="GF232">
        <v>109960398</v>
      </c>
      <c r="GG232">
        <v>2</v>
      </c>
      <c r="GH232">
        <v>3</v>
      </c>
      <c r="GI232">
        <v>4</v>
      </c>
      <c r="GJ232">
        <v>0</v>
      </c>
      <c r="GK232">
        <v>0</v>
      </c>
      <c r="GL232">
        <f t="shared" si="181"/>
        <v>0</v>
      </c>
      <c r="GM232">
        <f t="shared" si="206"/>
        <v>41843.040000000001</v>
      </c>
      <c r="GN232">
        <f t="shared" si="207"/>
        <v>41843.040000000001</v>
      </c>
      <c r="GO232">
        <f t="shared" si="208"/>
        <v>0</v>
      </c>
      <c r="GP232">
        <f t="shared" si="209"/>
        <v>0</v>
      </c>
      <c r="GR232">
        <v>1</v>
      </c>
      <c r="GS232">
        <v>1</v>
      </c>
      <c r="GT232">
        <v>0</v>
      </c>
      <c r="GU232" t="s">
        <v>3</v>
      </c>
      <c r="GV232">
        <f t="shared" si="210"/>
        <v>0</v>
      </c>
      <c r="GW232">
        <v>1</v>
      </c>
      <c r="GX232">
        <f t="shared" si="211"/>
        <v>0</v>
      </c>
      <c r="HA232">
        <v>0</v>
      </c>
      <c r="HB232">
        <v>0</v>
      </c>
      <c r="HC232">
        <f t="shared" si="212"/>
        <v>0</v>
      </c>
      <c r="HE232" t="s">
        <v>77</v>
      </c>
      <c r="HF232" t="s">
        <v>28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45" x14ac:dyDescent="0.2">
      <c r="A233">
        <v>17</v>
      </c>
      <c r="B233">
        <v>1</v>
      </c>
      <c r="E233" t="s">
        <v>299</v>
      </c>
      <c r="F233" t="s">
        <v>70</v>
      </c>
      <c r="G233" t="s">
        <v>300</v>
      </c>
      <c r="H233" t="s">
        <v>72</v>
      </c>
      <c r="I233">
        <v>240</v>
      </c>
      <c r="J233">
        <v>0</v>
      </c>
      <c r="K233">
        <v>240</v>
      </c>
      <c r="O233">
        <f t="shared" si="182"/>
        <v>4296</v>
      </c>
      <c r="P233">
        <f t="shared" si="183"/>
        <v>4296</v>
      </c>
      <c r="Q233">
        <f t="shared" si="184"/>
        <v>0</v>
      </c>
      <c r="R233">
        <f t="shared" si="185"/>
        <v>0</v>
      </c>
      <c r="S233">
        <f t="shared" si="186"/>
        <v>0</v>
      </c>
      <c r="T233">
        <f t="shared" si="187"/>
        <v>0</v>
      </c>
      <c r="U233">
        <f t="shared" si="188"/>
        <v>0</v>
      </c>
      <c r="V233">
        <f t="shared" si="189"/>
        <v>0</v>
      </c>
      <c r="W233">
        <f t="shared" si="190"/>
        <v>0</v>
      </c>
      <c r="X233">
        <f t="shared" si="191"/>
        <v>0</v>
      </c>
      <c r="Y233">
        <f t="shared" si="192"/>
        <v>0</v>
      </c>
      <c r="AA233">
        <v>145691663</v>
      </c>
      <c r="AB233">
        <f t="shared" si="193"/>
        <v>2</v>
      </c>
      <c r="AC233">
        <f t="shared" si="213"/>
        <v>2</v>
      </c>
      <c r="AD233">
        <f t="shared" si="214"/>
        <v>0</v>
      </c>
      <c r="AE233">
        <f t="shared" si="215"/>
        <v>0</v>
      </c>
      <c r="AF233">
        <f t="shared" si="216"/>
        <v>0</v>
      </c>
      <c r="AG233">
        <f t="shared" si="194"/>
        <v>0</v>
      </c>
      <c r="AH233">
        <f t="shared" si="217"/>
        <v>0</v>
      </c>
      <c r="AI233">
        <f t="shared" si="218"/>
        <v>0</v>
      </c>
      <c r="AJ233">
        <f t="shared" si="195"/>
        <v>0</v>
      </c>
      <c r="AK233">
        <v>2</v>
      </c>
      <c r="AL233">
        <v>2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8.9499999999999993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</v>
      </c>
      <c r="BM233">
        <v>1100</v>
      </c>
      <c r="BN233">
        <v>0</v>
      </c>
      <c r="BO233" t="s">
        <v>3</v>
      </c>
      <c r="BP233">
        <v>0</v>
      </c>
      <c r="BQ233">
        <v>8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196"/>
        <v>4296</v>
      </c>
      <c r="CQ233">
        <f t="shared" si="197"/>
        <v>17.899999999999999</v>
      </c>
      <c r="CR233">
        <f t="shared" si="219"/>
        <v>0</v>
      </c>
      <c r="CS233">
        <f t="shared" si="198"/>
        <v>0</v>
      </c>
      <c r="CT233">
        <f t="shared" si="199"/>
        <v>0</v>
      </c>
      <c r="CU233">
        <f t="shared" si="200"/>
        <v>0</v>
      </c>
      <c r="CV233">
        <f t="shared" si="201"/>
        <v>0</v>
      </c>
      <c r="CW233">
        <f t="shared" si="202"/>
        <v>0</v>
      </c>
      <c r="CX233">
        <f t="shared" si="203"/>
        <v>0</v>
      </c>
      <c r="CY233">
        <f t="shared" si="204"/>
        <v>0</v>
      </c>
      <c r="CZ233">
        <f t="shared" si="205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72</v>
      </c>
      <c r="DW233" t="s">
        <v>72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140625274</v>
      </c>
      <c r="EF233">
        <v>8</v>
      </c>
      <c r="EG233" t="s">
        <v>73</v>
      </c>
      <c r="EH233">
        <v>0</v>
      </c>
      <c r="EI233" t="s">
        <v>3</v>
      </c>
      <c r="EJ233">
        <v>1</v>
      </c>
      <c r="EK233">
        <v>1100</v>
      </c>
      <c r="EL233" t="s">
        <v>74</v>
      </c>
      <c r="EM233" t="s">
        <v>75</v>
      </c>
      <c r="EO233" t="s">
        <v>3</v>
      </c>
      <c r="EQ233">
        <v>0</v>
      </c>
      <c r="ER233">
        <v>2.0500000000000003</v>
      </c>
      <c r="ES233">
        <v>2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1</v>
      </c>
      <c r="FD233">
        <v>18</v>
      </c>
      <c r="FF233">
        <v>18.600000000000001</v>
      </c>
      <c r="FQ233">
        <v>0</v>
      </c>
      <c r="FR233">
        <f t="shared" si="180"/>
        <v>0</v>
      </c>
      <c r="FS233">
        <v>0</v>
      </c>
      <c r="FX233">
        <v>0</v>
      </c>
      <c r="FY233">
        <v>0</v>
      </c>
      <c r="GA233" t="s">
        <v>114</v>
      </c>
      <c r="GD233">
        <v>1</v>
      </c>
      <c r="GF233">
        <v>774623185</v>
      </c>
      <c r="GG233">
        <v>2</v>
      </c>
      <c r="GH233">
        <v>3</v>
      </c>
      <c r="GI233">
        <v>4</v>
      </c>
      <c r="GJ233">
        <v>0</v>
      </c>
      <c r="GK233">
        <v>0</v>
      </c>
      <c r="GL233">
        <f t="shared" si="181"/>
        <v>0</v>
      </c>
      <c r="GM233">
        <f t="shared" si="206"/>
        <v>4296</v>
      </c>
      <c r="GN233">
        <f t="shared" si="207"/>
        <v>4296</v>
      </c>
      <c r="GO233">
        <f t="shared" si="208"/>
        <v>0</v>
      </c>
      <c r="GP233">
        <f t="shared" si="209"/>
        <v>0</v>
      </c>
      <c r="GR233">
        <v>1</v>
      </c>
      <c r="GS233">
        <v>1</v>
      </c>
      <c r="GT233">
        <v>0</v>
      </c>
      <c r="GU233" t="s">
        <v>3</v>
      </c>
      <c r="GV233">
        <f t="shared" si="210"/>
        <v>0</v>
      </c>
      <c r="GW233">
        <v>1</v>
      </c>
      <c r="GX233">
        <f t="shared" si="211"/>
        <v>0</v>
      </c>
      <c r="HA233">
        <v>0</v>
      </c>
      <c r="HB233">
        <v>0</v>
      </c>
      <c r="HC233">
        <f t="shared" si="212"/>
        <v>0</v>
      </c>
      <c r="HE233" t="s">
        <v>77</v>
      </c>
      <c r="HF233" t="s">
        <v>28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17</v>
      </c>
      <c r="B234">
        <v>1</v>
      </c>
      <c r="E234" t="s">
        <v>301</v>
      </c>
      <c r="F234" t="s">
        <v>116</v>
      </c>
      <c r="G234" t="s">
        <v>231</v>
      </c>
      <c r="H234" t="s">
        <v>72</v>
      </c>
      <c r="I234">
        <v>32</v>
      </c>
      <c r="J234">
        <v>0</v>
      </c>
      <c r="K234">
        <v>32</v>
      </c>
      <c r="O234">
        <f t="shared" si="182"/>
        <v>0</v>
      </c>
      <c r="P234">
        <f t="shared" si="183"/>
        <v>0</v>
      </c>
      <c r="Q234">
        <f t="shared" si="184"/>
        <v>0</v>
      </c>
      <c r="R234">
        <f t="shared" si="185"/>
        <v>0</v>
      </c>
      <c r="S234">
        <f t="shared" si="186"/>
        <v>0</v>
      </c>
      <c r="T234">
        <f t="shared" si="187"/>
        <v>0</v>
      </c>
      <c r="U234">
        <f t="shared" si="188"/>
        <v>0</v>
      </c>
      <c r="V234">
        <f t="shared" si="189"/>
        <v>0</v>
      </c>
      <c r="W234">
        <f t="shared" si="190"/>
        <v>0</v>
      </c>
      <c r="X234">
        <f t="shared" si="191"/>
        <v>0</v>
      </c>
      <c r="Y234">
        <f t="shared" si="192"/>
        <v>0</v>
      </c>
      <c r="AA234">
        <v>145691663</v>
      </c>
      <c r="AB234">
        <f t="shared" si="193"/>
        <v>0</v>
      </c>
      <c r="AC234">
        <f t="shared" si="213"/>
        <v>0</v>
      </c>
      <c r="AD234">
        <f t="shared" si="214"/>
        <v>0</v>
      </c>
      <c r="AE234">
        <f t="shared" si="215"/>
        <v>0</v>
      </c>
      <c r="AF234">
        <f t="shared" si="216"/>
        <v>0</v>
      </c>
      <c r="AG234">
        <f t="shared" si="194"/>
        <v>0</v>
      </c>
      <c r="AH234">
        <f t="shared" si="217"/>
        <v>0</v>
      </c>
      <c r="AI234">
        <f t="shared" si="218"/>
        <v>0</v>
      </c>
      <c r="AJ234">
        <f t="shared" si="195"/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8.9499999999999993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</v>
      </c>
      <c r="BM234">
        <v>1100</v>
      </c>
      <c r="BN234">
        <v>0</v>
      </c>
      <c r="BO234" t="s">
        <v>3</v>
      </c>
      <c r="BP234">
        <v>0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96"/>
        <v>0</v>
      </c>
      <c r="CQ234">
        <f t="shared" si="197"/>
        <v>0</v>
      </c>
      <c r="CR234">
        <f t="shared" si="219"/>
        <v>0</v>
      </c>
      <c r="CS234">
        <f t="shared" si="198"/>
        <v>0</v>
      </c>
      <c r="CT234">
        <f t="shared" si="199"/>
        <v>0</v>
      </c>
      <c r="CU234">
        <f t="shared" si="200"/>
        <v>0</v>
      </c>
      <c r="CV234">
        <f t="shared" si="201"/>
        <v>0</v>
      </c>
      <c r="CW234">
        <f t="shared" si="202"/>
        <v>0</v>
      </c>
      <c r="CX234">
        <f t="shared" si="203"/>
        <v>0</v>
      </c>
      <c r="CY234">
        <f t="shared" si="204"/>
        <v>0</v>
      </c>
      <c r="CZ234">
        <f t="shared" si="205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72</v>
      </c>
      <c r="DW234" t="s">
        <v>72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140625274</v>
      </c>
      <c r="EF234">
        <v>8</v>
      </c>
      <c r="EG234" t="s">
        <v>73</v>
      </c>
      <c r="EH234">
        <v>0</v>
      </c>
      <c r="EI234" t="s">
        <v>3</v>
      </c>
      <c r="EJ234">
        <v>1</v>
      </c>
      <c r="EK234">
        <v>1100</v>
      </c>
      <c r="EL234" t="s">
        <v>74</v>
      </c>
      <c r="EM234" t="s">
        <v>75</v>
      </c>
      <c r="EO234" t="s">
        <v>3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f t="shared" si="180"/>
        <v>0</v>
      </c>
      <c r="FS234">
        <v>0</v>
      </c>
      <c r="FX234">
        <v>0</v>
      </c>
      <c r="FY234">
        <v>0</v>
      </c>
      <c r="GA234" t="s">
        <v>118</v>
      </c>
      <c r="GD234">
        <v>1</v>
      </c>
      <c r="GF234">
        <v>-1726266195</v>
      </c>
      <c r="GG234">
        <v>2</v>
      </c>
      <c r="GH234">
        <v>0</v>
      </c>
      <c r="GI234">
        <v>4</v>
      </c>
      <c r="GJ234">
        <v>0</v>
      </c>
      <c r="GK234">
        <v>0</v>
      </c>
      <c r="GL234">
        <f t="shared" si="181"/>
        <v>0</v>
      </c>
      <c r="GM234">
        <f t="shared" si="206"/>
        <v>0</v>
      </c>
      <c r="GN234">
        <f t="shared" si="207"/>
        <v>0</v>
      </c>
      <c r="GO234">
        <f t="shared" si="208"/>
        <v>0</v>
      </c>
      <c r="GP234">
        <f t="shared" si="209"/>
        <v>0</v>
      </c>
      <c r="GR234">
        <v>0</v>
      </c>
      <c r="GS234">
        <v>4</v>
      </c>
      <c r="GT234">
        <v>0</v>
      </c>
      <c r="GU234" t="s">
        <v>3</v>
      </c>
      <c r="GV234">
        <f t="shared" si="210"/>
        <v>0</v>
      </c>
      <c r="GW234">
        <v>1</v>
      </c>
      <c r="GX234">
        <f t="shared" si="211"/>
        <v>0</v>
      </c>
      <c r="HA234">
        <v>0</v>
      </c>
      <c r="HB234">
        <v>0</v>
      </c>
      <c r="HC234">
        <f t="shared" si="212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17</v>
      </c>
      <c r="B235">
        <v>1</v>
      </c>
      <c r="E235" t="s">
        <v>302</v>
      </c>
      <c r="F235" t="s">
        <v>116</v>
      </c>
      <c r="G235" t="s">
        <v>122</v>
      </c>
      <c r="H235" t="s">
        <v>72</v>
      </c>
      <c r="I235">
        <v>60</v>
      </c>
      <c r="J235">
        <v>0</v>
      </c>
      <c r="K235">
        <v>60</v>
      </c>
      <c r="O235">
        <f t="shared" si="182"/>
        <v>0</v>
      </c>
      <c r="P235">
        <f t="shared" si="183"/>
        <v>0</v>
      </c>
      <c r="Q235">
        <f t="shared" si="184"/>
        <v>0</v>
      </c>
      <c r="R235">
        <f t="shared" si="185"/>
        <v>0</v>
      </c>
      <c r="S235">
        <f t="shared" si="186"/>
        <v>0</v>
      </c>
      <c r="T235">
        <f t="shared" si="187"/>
        <v>0</v>
      </c>
      <c r="U235">
        <f t="shared" si="188"/>
        <v>0</v>
      </c>
      <c r="V235">
        <f t="shared" si="189"/>
        <v>0</v>
      </c>
      <c r="W235">
        <f t="shared" si="190"/>
        <v>0</v>
      </c>
      <c r="X235">
        <f t="shared" si="191"/>
        <v>0</v>
      </c>
      <c r="Y235">
        <f t="shared" si="192"/>
        <v>0</v>
      </c>
      <c r="AA235">
        <v>145691663</v>
      </c>
      <c r="AB235">
        <f t="shared" si="193"/>
        <v>0</v>
      </c>
      <c r="AC235">
        <f t="shared" si="213"/>
        <v>0</v>
      </c>
      <c r="AD235">
        <f t="shared" si="214"/>
        <v>0</v>
      </c>
      <c r="AE235">
        <f t="shared" si="215"/>
        <v>0</v>
      </c>
      <c r="AF235">
        <f t="shared" si="216"/>
        <v>0</v>
      </c>
      <c r="AG235">
        <f t="shared" si="194"/>
        <v>0</v>
      </c>
      <c r="AH235">
        <f t="shared" si="217"/>
        <v>0</v>
      </c>
      <c r="AI235">
        <f t="shared" si="218"/>
        <v>0</v>
      </c>
      <c r="AJ235">
        <f t="shared" si="195"/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8.9499999999999993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</v>
      </c>
      <c r="BM235">
        <v>1100</v>
      </c>
      <c r="BN235">
        <v>0</v>
      </c>
      <c r="BO235" t="s">
        <v>3</v>
      </c>
      <c r="BP235">
        <v>0</v>
      </c>
      <c r="BQ235">
        <v>8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96"/>
        <v>0</v>
      </c>
      <c r="CQ235">
        <f t="shared" si="197"/>
        <v>0</v>
      </c>
      <c r="CR235">
        <f t="shared" si="219"/>
        <v>0</v>
      </c>
      <c r="CS235">
        <f t="shared" si="198"/>
        <v>0</v>
      </c>
      <c r="CT235">
        <f t="shared" si="199"/>
        <v>0</v>
      </c>
      <c r="CU235">
        <f t="shared" si="200"/>
        <v>0</v>
      </c>
      <c r="CV235">
        <f t="shared" si="201"/>
        <v>0</v>
      </c>
      <c r="CW235">
        <f t="shared" si="202"/>
        <v>0</v>
      </c>
      <c r="CX235">
        <f t="shared" si="203"/>
        <v>0</v>
      </c>
      <c r="CY235">
        <f t="shared" si="204"/>
        <v>0</v>
      </c>
      <c r="CZ235">
        <f t="shared" si="205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72</v>
      </c>
      <c r="DW235" t="s">
        <v>72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140625274</v>
      </c>
      <c r="EF235">
        <v>8</v>
      </c>
      <c r="EG235" t="s">
        <v>73</v>
      </c>
      <c r="EH235">
        <v>0</v>
      </c>
      <c r="EI235" t="s">
        <v>3</v>
      </c>
      <c r="EJ235">
        <v>1</v>
      </c>
      <c r="EK235">
        <v>1100</v>
      </c>
      <c r="EL235" t="s">
        <v>74</v>
      </c>
      <c r="EM235" t="s">
        <v>75</v>
      </c>
      <c r="EO235" t="s">
        <v>3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f t="shared" si="180"/>
        <v>0</v>
      </c>
      <c r="FS235">
        <v>0</v>
      </c>
      <c r="FX235">
        <v>0</v>
      </c>
      <c r="FY235">
        <v>0</v>
      </c>
      <c r="GA235" t="s">
        <v>118</v>
      </c>
      <c r="GD235">
        <v>1</v>
      </c>
      <c r="GF235">
        <v>16446234</v>
      </c>
      <c r="GG235">
        <v>2</v>
      </c>
      <c r="GH235">
        <v>0</v>
      </c>
      <c r="GI235">
        <v>4</v>
      </c>
      <c r="GJ235">
        <v>0</v>
      </c>
      <c r="GK235">
        <v>0</v>
      </c>
      <c r="GL235">
        <f t="shared" si="181"/>
        <v>0</v>
      </c>
      <c r="GM235">
        <f t="shared" si="206"/>
        <v>0</v>
      </c>
      <c r="GN235">
        <f t="shared" si="207"/>
        <v>0</v>
      </c>
      <c r="GO235">
        <f t="shared" si="208"/>
        <v>0</v>
      </c>
      <c r="GP235">
        <f t="shared" si="209"/>
        <v>0</v>
      </c>
      <c r="GR235">
        <v>0</v>
      </c>
      <c r="GS235">
        <v>4</v>
      </c>
      <c r="GT235">
        <v>0</v>
      </c>
      <c r="GU235" t="s">
        <v>3</v>
      </c>
      <c r="GV235">
        <f t="shared" si="210"/>
        <v>0</v>
      </c>
      <c r="GW235">
        <v>1</v>
      </c>
      <c r="GX235">
        <f t="shared" si="211"/>
        <v>0</v>
      </c>
      <c r="HA235">
        <v>0</v>
      </c>
      <c r="HB235">
        <v>0</v>
      </c>
      <c r="HC235">
        <f t="shared" si="212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C236">
        <f>ROW(SmtRes!A242)</f>
        <v>242</v>
      </c>
      <c r="D236">
        <f>ROW(EtalonRes!A327)</f>
        <v>327</v>
      </c>
      <c r="E236" t="s">
        <v>303</v>
      </c>
      <c r="F236" t="s">
        <v>124</v>
      </c>
      <c r="G236" t="s">
        <v>125</v>
      </c>
      <c r="H236" t="s">
        <v>31</v>
      </c>
      <c r="I236">
        <f>ROUND(202/1000,9)</f>
        <v>0.20200000000000001</v>
      </c>
      <c r="J236">
        <v>0</v>
      </c>
      <c r="K236">
        <f>ROUND(202/1000,9)</f>
        <v>0.20200000000000001</v>
      </c>
      <c r="O236">
        <f t="shared" si="182"/>
        <v>466614.13</v>
      </c>
      <c r="P236">
        <f t="shared" si="183"/>
        <v>416300.97</v>
      </c>
      <c r="Q236">
        <f t="shared" si="184"/>
        <v>39957.79</v>
      </c>
      <c r="R236">
        <f t="shared" si="185"/>
        <v>7918.07</v>
      </c>
      <c r="S236">
        <f t="shared" si="186"/>
        <v>10355.370000000001</v>
      </c>
      <c r="T236">
        <f t="shared" si="187"/>
        <v>0</v>
      </c>
      <c r="U236">
        <f t="shared" si="188"/>
        <v>31.862267999999997</v>
      </c>
      <c r="V236">
        <f t="shared" si="189"/>
        <v>13.556725</v>
      </c>
      <c r="W236">
        <f t="shared" si="190"/>
        <v>0</v>
      </c>
      <c r="X236">
        <f t="shared" si="191"/>
        <v>19918.05</v>
      </c>
      <c r="Y236">
        <f t="shared" si="192"/>
        <v>10096.08</v>
      </c>
      <c r="AA236">
        <v>145691663</v>
      </c>
      <c r="AB236">
        <f t="shared" si="193"/>
        <v>246853.44</v>
      </c>
      <c r="AC236">
        <f t="shared" si="213"/>
        <v>230267.7</v>
      </c>
      <c r="AD236">
        <f>ROUND(((((ET236*1.25))-((EU236*1.25)))+AE236),2)</f>
        <v>15274.97</v>
      </c>
      <c r="AE236">
        <f>ROUND(((EU236*1.25)),2)</f>
        <v>1002.26</v>
      </c>
      <c r="AF236">
        <f>ROUND(((EV236*1.15)),2)</f>
        <v>1310.77</v>
      </c>
      <c r="AG236">
        <f t="shared" si="194"/>
        <v>0</v>
      </c>
      <c r="AH236">
        <f>((EW236*1.15))</f>
        <v>157.73399999999998</v>
      </c>
      <c r="AI236">
        <f>((EX236*1.25))</f>
        <v>67.112499999999997</v>
      </c>
      <c r="AJ236">
        <f t="shared" si="195"/>
        <v>0</v>
      </c>
      <c r="AK236">
        <v>243627.48</v>
      </c>
      <c r="AL236">
        <v>230267.7</v>
      </c>
      <c r="AM236">
        <v>12219.98</v>
      </c>
      <c r="AN236">
        <v>801.81</v>
      </c>
      <c r="AO236">
        <v>1139.8</v>
      </c>
      <c r="AP236">
        <v>0</v>
      </c>
      <c r="AQ236">
        <v>137.16</v>
      </c>
      <c r="AR236">
        <v>53.69</v>
      </c>
      <c r="AS236">
        <v>0</v>
      </c>
      <c r="AT236">
        <v>109</v>
      </c>
      <c r="AU236">
        <v>55.25</v>
      </c>
      <c r="AV236">
        <v>1</v>
      </c>
      <c r="AW236">
        <v>1</v>
      </c>
      <c r="AZ236">
        <v>1</v>
      </c>
      <c r="BA236">
        <v>39.11</v>
      </c>
      <c r="BB236">
        <v>12.95</v>
      </c>
      <c r="BC236">
        <v>8.9499999999999993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126</v>
      </c>
      <c r="BM236">
        <v>28001</v>
      </c>
      <c r="BN236">
        <v>0</v>
      </c>
      <c r="BO236" t="s">
        <v>3</v>
      </c>
      <c r="BP236">
        <v>0</v>
      </c>
      <c r="BQ236">
        <v>2</v>
      </c>
      <c r="BR236">
        <v>0</v>
      </c>
      <c r="BS236">
        <v>39.11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109</v>
      </c>
      <c r="CA236">
        <v>65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509</v>
      </c>
      <c r="CO236">
        <v>0</v>
      </c>
      <c r="CP236">
        <f t="shared" si="196"/>
        <v>466614.12999999995</v>
      </c>
      <c r="CQ236">
        <f t="shared" si="197"/>
        <v>2060895.915</v>
      </c>
      <c r="CR236">
        <f>((((ET236*1.25))*BB236-((EU236*1.25))*BS236)+AE236*BS236)</f>
        <v>197810.82847499999</v>
      </c>
      <c r="CS236">
        <f t="shared" si="198"/>
        <v>39198.388599999998</v>
      </c>
      <c r="CT236">
        <f t="shared" si="199"/>
        <v>51264.214699999997</v>
      </c>
      <c r="CU236">
        <f t="shared" si="200"/>
        <v>0</v>
      </c>
      <c r="CV236">
        <f t="shared" si="201"/>
        <v>157.73399999999998</v>
      </c>
      <c r="CW236">
        <f t="shared" si="202"/>
        <v>67.112499999999997</v>
      </c>
      <c r="CX236">
        <f t="shared" si="203"/>
        <v>0</v>
      </c>
      <c r="CY236">
        <f t="shared" si="204"/>
        <v>19918.049600000002</v>
      </c>
      <c r="CZ236">
        <f t="shared" si="205"/>
        <v>10096.075600000002</v>
      </c>
      <c r="DC236" t="s">
        <v>3</v>
      </c>
      <c r="DD236" t="s">
        <v>3</v>
      </c>
      <c r="DE236" t="s">
        <v>61</v>
      </c>
      <c r="DF236" t="s">
        <v>61</v>
      </c>
      <c r="DG236" t="s">
        <v>62</v>
      </c>
      <c r="DH236" t="s">
        <v>3</v>
      </c>
      <c r="DI236" t="s">
        <v>62</v>
      </c>
      <c r="DJ236" t="s">
        <v>61</v>
      </c>
      <c r="DK236" t="s">
        <v>3</v>
      </c>
      <c r="DL236" t="s">
        <v>3</v>
      </c>
      <c r="DM236" t="s">
        <v>63</v>
      </c>
      <c r="DN236">
        <v>0</v>
      </c>
      <c r="DO236">
        <v>0</v>
      </c>
      <c r="DP236">
        <v>1</v>
      </c>
      <c r="DQ236">
        <v>1</v>
      </c>
      <c r="DU236">
        <v>1007</v>
      </c>
      <c r="DV236" t="s">
        <v>31</v>
      </c>
      <c r="DW236" t="s">
        <v>31</v>
      </c>
      <c r="DX236">
        <v>1000</v>
      </c>
      <c r="DZ236" t="s">
        <v>3</v>
      </c>
      <c r="EA236" t="s">
        <v>3</v>
      </c>
      <c r="EB236" t="s">
        <v>3</v>
      </c>
      <c r="EC236" t="s">
        <v>3</v>
      </c>
      <c r="EE236">
        <v>140625085</v>
      </c>
      <c r="EF236">
        <v>2</v>
      </c>
      <c r="EG236" t="s">
        <v>23</v>
      </c>
      <c r="EH236">
        <v>22</v>
      </c>
      <c r="EI236" t="s">
        <v>24</v>
      </c>
      <c r="EJ236">
        <v>1</v>
      </c>
      <c r="EK236">
        <v>28001</v>
      </c>
      <c r="EL236" t="s">
        <v>24</v>
      </c>
      <c r="EM236" t="s">
        <v>25</v>
      </c>
      <c r="EO236" t="s">
        <v>64</v>
      </c>
      <c r="EQ236">
        <v>0</v>
      </c>
      <c r="ER236">
        <v>243627.48</v>
      </c>
      <c r="ES236">
        <v>230267.7</v>
      </c>
      <c r="ET236">
        <v>12219.98</v>
      </c>
      <c r="EU236">
        <v>801.81</v>
      </c>
      <c r="EV236">
        <v>1139.8</v>
      </c>
      <c r="EW236">
        <v>137.16</v>
      </c>
      <c r="EX236">
        <v>53.69</v>
      </c>
      <c r="EY236">
        <v>0</v>
      </c>
      <c r="FQ236">
        <v>0</v>
      </c>
      <c r="FR236">
        <f t="shared" si="180"/>
        <v>0</v>
      </c>
      <c r="FS236">
        <v>0</v>
      </c>
      <c r="FX236">
        <v>109</v>
      </c>
      <c r="FY236">
        <v>55.25</v>
      </c>
      <c r="GA236" t="s">
        <v>3</v>
      </c>
      <c r="GD236">
        <v>1</v>
      </c>
      <c r="GF236">
        <v>-2093395102</v>
      </c>
      <c r="GG236">
        <v>2</v>
      </c>
      <c r="GH236">
        <v>1</v>
      </c>
      <c r="GI236">
        <v>4</v>
      </c>
      <c r="GJ236">
        <v>0</v>
      </c>
      <c r="GK236">
        <v>0</v>
      </c>
      <c r="GL236">
        <f t="shared" si="181"/>
        <v>0</v>
      </c>
      <c r="GM236">
        <f t="shared" si="206"/>
        <v>496628.26</v>
      </c>
      <c r="GN236">
        <f t="shared" si="207"/>
        <v>496628.26</v>
      </c>
      <c r="GO236">
        <f t="shared" si="208"/>
        <v>0</v>
      </c>
      <c r="GP236">
        <f t="shared" si="209"/>
        <v>0</v>
      </c>
      <c r="GR236">
        <v>0</v>
      </c>
      <c r="GS236">
        <v>3</v>
      </c>
      <c r="GT236">
        <v>0</v>
      </c>
      <c r="GU236" t="s">
        <v>3</v>
      </c>
      <c r="GV236">
        <f t="shared" si="210"/>
        <v>0</v>
      </c>
      <c r="GW236">
        <v>1</v>
      </c>
      <c r="GX236">
        <f t="shared" si="211"/>
        <v>0</v>
      </c>
      <c r="HA236">
        <v>0</v>
      </c>
      <c r="HB236">
        <v>0</v>
      </c>
      <c r="HC236">
        <f t="shared" si="212"/>
        <v>0</v>
      </c>
      <c r="HE236" t="s">
        <v>3</v>
      </c>
      <c r="HF236" t="s">
        <v>3</v>
      </c>
      <c r="HM236" t="s">
        <v>3</v>
      </c>
      <c r="HN236" t="s">
        <v>26</v>
      </c>
      <c r="HO236" t="s">
        <v>27</v>
      </c>
      <c r="HP236" t="s">
        <v>24</v>
      </c>
      <c r="HQ236" t="s">
        <v>24</v>
      </c>
      <c r="IK236">
        <v>0</v>
      </c>
    </row>
    <row r="237" spans="1:245" x14ac:dyDescent="0.2">
      <c r="A237">
        <v>18</v>
      </c>
      <c r="B237">
        <v>1</v>
      </c>
      <c r="C237">
        <v>242</v>
      </c>
      <c r="E237" t="s">
        <v>304</v>
      </c>
      <c r="F237" t="s">
        <v>128</v>
      </c>
      <c r="G237" t="s">
        <v>129</v>
      </c>
      <c r="H237" t="s">
        <v>130</v>
      </c>
      <c r="I237">
        <f>I236*J237</f>
        <v>-236.34</v>
      </c>
      <c r="J237">
        <v>-1170</v>
      </c>
      <c r="K237">
        <v>-1170</v>
      </c>
      <c r="O237">
        <f t="shared" si="182"/>
        <v>-416300.97</v>
      </c>
      <c r="P237">
        <f t="shared" si="183"/>
        <v>-416300.97</v>
      </c>
      <c r="Q237">
        <f t="shared" si="184"/>
        <v>0</v>
      </c>
      <c r="R237">
        <f t="shared" si="185"/>
        <v>0</v>
      </c>
      <c r="S237">
        <f t="shared" si="186"/>
        <v>0</v>
      </c>
      <c r="T237">
        <f t="shared" si="187"/>
        <v>0</v>
      </c>
      <c r="U237">
        <f t="shared" si="188"/>
        <v>0</v>
      </c>
      <c r="V237">
        <f t="shared" si="189"/>
        <v>0</v>
      </c>
      <c r="W237">
        <f t="shared" si="190"/>
        <v>0</v>
      </c>
      <c r="X237">
        <f t="shared" si="191"/>
        <v>0</v>
      </c>
      <c r="Y237">
        <f t="shared" si="192"/>
        <v>0</v>
      </c>
      <c r="AA237">
        <v>145691663</v>
      </c>
      <c r="AB237">
        <f t="shared" si="193"/>
        <v>196.81</v>
      </c>
      <c r="AC237">
        <f t="shared" si="213"/>
        <v>196.81</v>
      </c>
      <c r="AD237">
        <f>ROUND((((ET237)-(EU237))+AE237),2)</f>
        <v>0</v>
      </c>
      <c r="AE237">
        <f>ROUND((EU237),2)</f>
        <v>0</v>
      </c>
      <c r="AF237">
        <f>ROUND((EV237),2)</f>
        <v>0</v>
      </c>
      <c r="AG237">
        <f t="shared" si="194"/>
        <v>0</v>
      </c>
      <c r="AH237">
        <f>(EW237)</f>
        <v>0</v>
      </c>
      <c r="AI237">
        <f>(EX237)</f>
        <v>0</v>
      </c>
      <c r="AJ237">
        <f t="shared" si="195"/>
        <v>0</v>
      </c>
      <c r="AK237">
        <v>196.81</v>
      </c>
      <c r="AL237">
        <v>196.81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109</v>
      </c>
      <c r="AU237">
        <v>65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8.9499999999999993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131</v>
      </c>
      <c r="BM237">
        <v>28001</v>
      </c>
      <c r="BN237">
        <v>0</v>
      </c>
      <c r="BO237" t="s">
        <v>3</v>
      </c>
      <c r="BP237">
        <v>0</v>
      </c>
      <c r="BQ237">
        <v>2</v>
      </c>
      <c r="BR237">
        <v>1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109</v>
      </c>
      <c r="CA237">
        <v>65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196"/>
        <v>-416300.97</v>
      </c>
      <c r="CQ237">
        <f t="shared" si="197"/>
        <v>1761.4494999999999</v>
      </c>
      <c r="CR237">
        <f>(((ET237)*BB237-(EU237)*BS237)+AE237*BS237)</f>
        <v>0</v>
      </c>
      <c r="CS237">
        <f t="shared" si="198"/>
        <v>0</v>
      </c>
      <c r="CT237">
        <f t="shared" si="199"/>
        <v>0</v>
      </c>
      <c r="CU237">
        <f t="shared" si="200"/>
        <v>0</v>
      </c>
      <c r="CV237">
        <f t="shared" si="201"/>
        <v>0</v>
      </c>
      <c r="CW237">
        <f t="shared" si="202"/>
        <v>0</v>
      </c>
      <c r="CX237">
        <f t="shared" si="203"/>
        <v>0</v>
      </c>
      <c r="CY237">
        <f t="shared" si="204"/>
        <v>0</v>
      </c>
      <c r="CZ237">
        <f t="shared" si="205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1007</v>
      </c>
      <c r="DV237" t="s">
        <v>130</v>
      </c>
      <c r="DW237" t="s">
        <v>130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140625085</v>
      </c>
      <c r="EF237">
        <v>2</v>
      </c>
      <c r="EG237" t="s">
        <v>23</v>
      </c>
      <c r="EH237">
        <v>22</v>
      </c>
      <c r="EI237" t="s">
        <v>24</v>
      </c>
      <c r="EJ237">
        <v>1</v>
      </c>
      <c r="EK237">
        <v>28001</v>
      </c>
      <c r="EL237" t="s">
        <v>24</v>
      </c>
      <c r="EM237" t="s">
        <v>25</v>
      </c>
      <c r="EO237" t="s">
        <v>3</v>
      </c>
      <c r="EQ237">
        <v>32768</v>
      </c>
      <c r="ER237">
        <v>196.81</v>
      </c>
      <c r="ES237">
        <v>196.81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f t="shared" si="180"/>
        <v>0</v>
      </c>
      <c r="FS237">
        <v>0</v>
      </c>
      <c r="FX237">
        <v>109</v>
      </c>
      <c r="FY237">
        <v>65</v>
      </c>
      <c r="GA237" t="s">
        <v>3</v>
      </c>
      <c r="GD237">
        <v>1</v>
      </c>
      <c r="GF237">
        <v>1212050643</v>
      </c>
      <c r="GG237">
        <v>2</v>
      </c>
      <c r="GH237">
        <v>1</v>
      </c>
      <c r="GI237">
        <v>4</v>
      </c>
      <c r="GJ237">
        <v>0</v>
      </c>
      <c r="GK237">
        <v>0</v>
      </c>
      <c r="GL237">
        <f t="shared" si="181"/>
        <v>0</v>
      </c>
      <c r="GM237">
        <f t="shared" si="206"/>
        <v>-416300.97</v>
      </c>
      <c r="GN237">
        <f t="shared" si="207"/>
        <v>-416300.97</v>
      </c>
      <c r="GO237">
        <f t="shared" si="208"/>
        <v>0</v>
      </c>
      <c r="GP237">
        <f t="shared" si="209"/>
        <v>0</v>
      </c>
      <c r="GR237">
        <v>0</v>
      </c>
      <c r="GS237">
        <v>3</v>
      </c>
      <c r="GT237">
        <v>0</v>
      </c>
      <c r="GU237" t="s">
        <v>3</v>
      </c>
      <c r="GV237">
        <f t="shared" si="210"/>
        <v>0</v>
      </c>
      <c r="GW237">
        <v>1</v>
      </c>
      <c r="GX237">
        <f t="shared" si="211"/>
        <v>0</v>
      </c>
      <c r="HA237">
        <v>0</v>
      </c>
      <c r="HB237">
        <v>0</v>
      </c>
      <c r="HC237">
        <f t="shared" si="212"/>
        <v>0</v>
      </c>
      <c r="HE237" t="s">
        <v>3</v>
      </c>
      <c r="HF237" t="s">
        <v>3</v>
      </c>
      <c r="HM237" t="s">
        <v>3</v>
      </c>
      <c r="HN237" t="s">
        <v>26</v>
      </c>
      <c r="HO237" t="s">
        <v>27</v>
      </c>
      <c r="HP237" t="s">
        <v>24</v>
      </c>
      <c r="HQ237" t="s">
        <v>24</v>
      </c>
      <c r="IK237">
        <v>0</v>
      </c>
    </row>
    <row r="238" spans="1:245" x14ac:dyDescent="0.2">
      <c r="A238">
        <v>17</v>
      </c>
      <c r="B238">
        <v>1</v>
      </c>
      <c r="E238" t="s">
        <v>305</v>
      </c>
      <c r="F238" t="s">
        <v>133</v>
      </c>
      <c r="G238" s="63" t="s">
        <v>584</v>
      </c>
      <c r="H238" t="s">
        <v>130</v>
      </c>
      <c r="I238">
        <v>236.34</v>
      </c>
      <c r="J238">
        <v>0</v>
      </c>
      <c r="K238">
        <v>236.34</v>
      </c>
      <c r="O238">
        <f t="shared" si="182"/>
        <v>0</v>
      </c>
      <c r="P238">
        <f t="shared" si="183"/>
        <v>0</v>
      </c>
      <c r="Q238">
        <f t="shared" si="184"/>
        <v>0</v>
      </c>
      <c r="R238">
        <f t="shared" si="185"/>
        <v>0</v>
      </c>
      <c r="S238">
        <f t="shared" si="186"/>
        <v>0</v>
      </c>
      <c r="T238">
        <f t="shared" si="187"/>
        <v>0</v>
      </c>
      <c r="U238">
        <f t="shared" si="188"/>
        <v>0</v>
      </c>
      <c r="V238">
        <f t="shared" si="189"/>
        <v>0</v>
      </c>
      <c r="W238">
        <f t="shared" si="190"/>
        <v>0</v>
      </c>
      <c r="X238">
        <f t="shared" si="191"/>
        <v>0</v>
      </c>
      <c r="Y238">
        <f t="shared" si="192"/>
        <v>0</v>
      </c>
      <c r="AA238">
        <v>145691663</v>
      </c>
      <c r="AB238">
        <f t="shared" si="193"/>
        <v>0</v>
      </c>
      <c r="AC238">
        <f t="shared" si="213"/>
        <v>0</v>
      </c>
      <c r="AD238">
        <f>ROUND((((ET238)-(EU238))+AE238),2)</f>
        <v>0</v>
      </c>
      <c r="AE238">
        <f>ROUND((EU238),2)</f>
        <v>0</v>
      </c>
      <c r="AF238">
        <f>ROUND((EV238),2)</f>
        <v>0</v>
      </c>
      <c r="AG238">
        <f t="shared" si="194"/>
        <v>0</v>
      </c>
      <c r="AH238">
        <f>(EW238)</f>
        <v>0</v>
      </c>
      <c r="AI238">
        <f>(EX238)</f>
        <v>0</v>
      </c>
      <c r="AJ238">
        <f t="shared" si="195"/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8.9499999999999993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</v>
      </c>
      <c r="BM238">
        <v>1100</v>
      </c>
      <c r="BN238">
        <v>0</v>
      </c>
      <c r="BO238" t="s">
        <v>3</v>
      </c>
      <c r="BP238">
        <v>0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96"/>
        <v>0</v>
      </c>
      <c r="CQ238">
        <f t="shared" si="197"/>
        <v>0</v>
      </c>
      <c r="CR238">
        <f>(((ET238)*BB238-(EU238)*BS238)+AE238*BS238)</f>
        <v>0</v>
      </c>
      <c r="CS238">
        <f t="shared" si="198"/>
        <v>0</v>
      </c>
      <c r="CT238">
        <f t="shared" si="199"/>
        <v>0</v>
      </c>
      <c r="CU238">
        <f t="shared" si="200"/>
        <v>0</v>
      </c>
      <c r="CV238">
        <f t="shared" si="201"/>
        <v>0</v>
      </c>
      <c r="CW238">
        <f t="shared" si="202"/>
        <v>0</v>
      </c>
      <c r="CX238">
        <f t="shared" si="203"/>
        <v>0</v>
      </c>
      <c r="CY238">
        <f t="shared" si="204"/>
        <v>0</v>
      </c>
      <c r="CZ238">
        <f t="shared" si="205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1007</v>
      </c>
      <c r="DV238" t="s">
        <v>130</v>
      </c>
      <c r="DW238" t="s">
        <v>130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140625274</v>
      </c>
      <c r="EF238">
        <v>8</v>
      </c>
      <c r="EG238" t="s">
        <v>73</v>
      </c>
      <c r="EH238">
        <v>0</v>
      </c>
      <c r="EI238" t="s">
        <v>3</v>
      </c>
      <c r="EJ238">
        <v>1</v>
      </c>
      <c r="EK238">
        <v>1100</v>
      </c>
      <c r="EL238" t="s">
        <v>74</v>
      </c>
      <c r="EM238" t="s">
        <v>75</v>
      </c>
      <c r="EO238" t="s">
        <v>3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f t="shared" si="180"/>
        <v>0</v>
      </c>
      <c r="FS238">
        <v>0</v>
      </c>
      <c r="FX238">
        <v>0</v>
      </c>
      <c r="FY238">
        <v>0</v>
      </c>
      <c r="GA238" t="s">
        <v>118</v>
      </c>
      <c r="GD238">
        <v>1</v>
      </c>
      <c r="GF238">
        <v>-23830537</v>
      </c>
      <c r="GG238">
        <v>2</v>
      </c>
      <c r="GH238">
        <v>0</v>
      </c>
      <c r="GI238">
        <v>4</v>
      </c>
      <c r="GJ238">
        <v>0</v>
      </c>
      <c r="GK238">
        <v>0</v>
      </c>
      <c r="GL238">
        <f t="shared" si="181"/>
        <v>0</v>
      </c>
      <c r="GM238">
        <f t="shared" si="206"/>
        <v>0</v>
      </c>
      <c r="GN238">
        <f t="shared" si="207"/>
        <v>0</v>
      </c>
      <c r="GO238">
        <f t="shared" si="208"/>
        <v>0</v>
      </c>
      <c r="GP238">
        <f t="shared" si="209"/>
        <v>0</v>
      </c>
      <c r="GR238">
        <v>0</v>
      </c>
      <c r="GS238">
        <v>4</v>
      </c>
      <c r="GT238">
        <v>0</v>
      </c>
      <c r="GU238" t="s">
        <v>3</v>
      </c>
      <c r="GV238">
        <f t="shared" si="210"/>
        <v>0</v>
      </c>
      <c r="GW238">
        <v>1</v>
      </c>
      <c r="GX238">
        <f t="shared" si="211"/>
        <v>0</v>
      </c>
      <c r="HA238">
        <v>0</v>
      </c>
      <c r="HB238">
        <v>0</v>
      </c>
      <c r="HC238">
        <f t="shared" si="212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17</v>
      </c>
      <c r="B239">
        <v>1</v>
      </c>
      <c r="C239">
        <f>ROW(SmtRes!A252)</f>
        <v>252</v>
      </c>
      <c r="D239">
        <f>ROW(EtalonRes!A338)</f>
        <v>338</v>
      </c>
      <c r="E239" t="s">
        <v>306</v>
      </c>
      <c r="F239" t="s">
        <v>135</v>
      </c>
      <c r="G239" t="s">
        <v>136</v>
      </c>
      <c r="H239" t="s">
        <v>21</v>
      </c>
      <c r="I239">
        <v>0.22</v>
      </c>
      <c r="J239">
        <v>0</v>
      </c>
      <c r="K239">
        <v>0.22</v>
      </c>
      <c r="O239">
        <f t="shared" si="182"/>
        <v>44771.91</v>
      </c>
      <c r="P239">
        <f t="shared" si="183"/>
        <v>0</v>
      </c>
      <c r="Q239">
        <f t="shared" si="184"/>
        <v>34965.879999999997</v>
      </c>
      <c r="R239">
        <f t="shared" si="185"/>
        <v>5963.57</v>
      </c>
      <c r="S239">
        <f t="shared" si="186"/>
        <v>9806.0300000000007</v>
      </c>
      <c r="T239">
        <f t="shared" si="187"/>
        <v>0</v>
      </c>
      <c r="U239">
        <f t="shared" si="188"/>
        <v>30.9925</v>
      </c>
      <c r="V239">
        <f t="shared" si="189"/>
        <v>10.73875</v>
      </c>
      <c r="W239">
        <f t="shared" si="190"/>
        <v>0</v>
      </c>
      <c r="X239">
        <f t="shared" si="191"/>
        <v>17188.86</v>
      </c>
      <c r="Y239">
        <f t="shared" si="192"/>
        <v>8712.7000000000007</v>
      </c>
      <c r="AA239">
        <v>145691663</v>
      </c>
      <c r="AB239">
        <f t="shared" si="193"/>
        <v>13412.72</v>
      </c>
      <c r="AC239">
        <f t="shared" si="213"/>
        <v>0</v>
      </c>
      <c r="AD239">
        <f>ROUND(((((ET239*1.25))-((EU239*1.25)))+AE239),2)</f>
        <v>12273.04</v>
      </c>
      <c r="AE239">
        <f>ROUND(((EU239*1.25)),2)</f>
        <v>693.1</v>
      </c>
      <c r="AF239">
        <f>ROUND(((EV239*1.15)),2)</f>
        <v>1139.68</v>
      </c>
      <c r="AG239">
        <f t="shared" si="194"/>
        <v>0</v>
      </c>
      <c r="AH239">
        <f>((EW239*1.15))</f>
        <v>140.875</v>
      </c>
      <c r="AI239">
        <f>((EX239*1.25))</f>
        <v>48.8125</v>
      </c>
      <c r="AJ239">
        <f t="shared" si="195"/>
        <v>0</v>
      </c>
      <c r="AK239">
        <v>10809.46</v>
      </c>
      <c r="AL239">
        <v>0</v>
      </c>
      <c r="AM239">
        <v>9818.43</v>
      </c>
      <c r="AN239">
        <v>554.48</v>
      </c>
      <c r="AO239">
        <v>991.03</v>
      </c>
      <c r="AP239">
        <v>0</v>
      </c>
      <c r="AQ239">
        <v>122.5</v>
      </c>
      <c r="AR239">
        <v>39.049999999999997</v>
      </c>
      <c r="AS239">
        <v>0</v>
      </c>
      <c r="AT239">
        <v>109</v>
      </c>
      <c r="AU239">
        <v>55.25</v>
      </c>
      <c r="AV239">
        <v>1</v>
      </c>
      <c r="AW239">
        <v>1</v>
      </c>
      <c r="AZ239">
        <v>1</v>
      </c>
      <c r="BA239">
        <v>39.11</v>
      </c>
      <c r="BB239">
        <v>12.95</v>
      </c>
      <c r="BC239">
        <v>8.9499999999999993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137</v>
      </c>
      <c r="BM239">
        <v>28001</v>
      </c>
      <c r="BN239">
        <v>0</v>
      </c>
      <c r="BO239" t="s">
        <v>3</v>
      </c>
      <c r="BP239">
        <v>0</v>
      </c>
      <c r="BQ239">
        <v>2</v>
      </c>
      <c r="BR239">
        <v>0</v>
      </c>
      <c r="BS239">
        <v>39.11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109</v>
      </c>
      <c r="CA239">
        <v>65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509</v>
      </c>
      <c r="CO239">
        <v>0</v>
      </c>
      <c r="CP239">
        <f t="shared" si="196"/>
        <v>44771.909999999996</v>
      </c>
      <c r="CQ239">
        <f t="shared" si="197"/>
        <v>0</v>
      </c>
      <c r="CR239">
        <f>((((ET239*1.25))*BB239-((EU239*1.25))*BS239)+AE239*BS239)</f>
        <v>158935.83562500001</v>
      </c>
      <c r="CS239">
        <f t="shared" si="198"/>
        <v>27107.141</v>
      </c>
      <c r="CT239">
        <f t="shared" si="199"/>
        <v>44572.8848</v>
      </c>
      <c r="CU239">
        <f t="shared" si="200"/>
        <v>0</v>
      </c>
      <c r="CV239">
        <f t="shared" si="201"/>
        <v>140.875</v>
      </c>
      <c r="CW239">
        <f t="shared" si="202"/>
        <v>48.8125</v>
      </c>
      <c r="CX239">
        <f t="shared" si="203"/>
        <v>0</v>
      </c>
      <c r="CY239">
        <f t="shared" si="204"/>
        <v>17188.864000000001</v>
      </c>
      <c r="CZ239">
        <f t="shared" si="205"/>
        <v>8712.7039999999997</v>
      </c>
      <c r="DC239" t="s">
        <v>3</v>
      </c>
      <c r="DD239" t="s">
        <v>3</v>
      </c>
      <c r="DE239" t="s">
        <v>61</v>
      </c>
      <c r="DF239" t="s">
        <v>61</v>
      </c>
      <c r="DG239" t="s">
        <v>62</v>
      </c>
      <c r="DH239" t="s">
        <v>3</v>
      </c>
      <c r="DI239" t="s">
        <v>62</v>
      </c>
      <c r="DJ239" t="s">
        <v>61</v>
      </c>
      <c r="DK239" t="s">
        <v>3</v>
      </c>
      <c r="DL239" t="s">
        <v>3</v>
      </c>
      <c r="DM239" t="s">
        <v>63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21</v>
      </c>
      <c r="DW239" t="s">
        <v>21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140625085</v>
      </c>
      <c r="EF239">
        <v>2</v>
      </c>
      <c r="EG239" t="s">
        <v>23</v>
      </c>
      <c r="EH239">
        <v>22</v>
      </c>
      <c r="EI239" t="s">
        <v>24</v>
      </c>
      <c r="EJ239">
        <v>1</v>
      </c>
      <c r="EK239">
        <v>28001</v>
      </c>
      <c r="EL239" t="s">
        <v>24</v>
      </c>
      <c r="EM239" t="s">
        <v>25</v>
      </c>
      <c r="EO239" t="s">
        <v>64</v>
      </c>
      <c r="EQ239">
        <v>0</v>
      </c>
      <c r="ER239">
        <v>10809.46</v>
      </c>
      <c r="ES239">
        <v>0</v>
      </c>
      <c r="ET239">
        <v>9818.43</v>
      </c>
      <c r="EU239">
        <v>554.48</v>
      </c>
      <c r="EV239">
        <v>991.03</v>
      </c>
      <c r="EW239">
        <v>122.5</v>
      </c>
      <c r="EX239">
        <v>39.049999999999997</v>
      </c>
      <c r="EY239">
        <v>0</v>
      </c>
      <c r="FQ239">
        <v>0</v>
      </c>
      <c r="FR239">
        <f t="shared" si="180"/>
        <v>0</v>
      </c>
      <c r="FS239">
        <v>0</v>
      </c>
      <c r="FX239">
        <v>109</v>
      </c>
      <c r="FY239">
        <v>55.25</v>
      </c>
      <c r="GA239" t="s">
        <v>3</v>
      </c>
      <c r="GD239">
        <v>1</v>
      </c>
      <c r="GF239">
        <v>254799393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181"/>
        <v>0</v>
      </c>
      <c r="GM239">
        <f t="shared" si="206"/>
        <v>70673.47</v>
      </c>
      <c r="GN239">
        <f t="shared" si="207"/>
        <v>70673.47</v>
      </c>
      <c r="GO239">
        <f t="shared" si="208"/>
        <v>0</v>
      </c>
      <c r="GP239">
        <f t="shared" si="209"/>
        <v>0</v>
      </c>
      <c r="GR239">
        <v>0</v>
      </c>
      <c r="GS239">
        <v>3</v>
      </c>
      <c r="GT239">
        <v>0</v>
      </c>
      <c r="GU239" t="s">
        <v>3</v>
      </c>
      <c r="GV239">
        <f t="shared" si="210"/>
        <v>0</v>
      </c>
      <c r="GW239">
        <v>1</v>
      </c>
      <c r="GX239">
        <f t="shared" si="211"/>
        <v>0</v>
      </c>
      <c r="HA239">
        <v>0</v>
      </c>
      <c r="HB239">
        <v>0</v>
      </c>
      <c r="HC239">
        <f t="shared" si="212"/>
        <v>0</v>
      </c>
      <c r="HE239" t="s">
        <v>3</v>
      </c>
      <c r="HF239" t="s">
        <v>3</v>
      </c>
      <c r="HM239" t="s">
        <v>3</v>
      </c>
      <c r="HN239" t="s">
        <v>26</v>
      </c>
      <c r="HO239" t="s">
        <v>27</v>
      </c>
      <c r="HP239" t="s">
        <v>24</v>
      </c>
      <c r="HQ239" t="s">
        <v>24</v>
      </c>
      <c r="IK239">
        <v>0</v>
      </c>
    </row>
    <row r="241" spans="1:206" x14ac:dyDescent="0.2">
      <c r="A241" s="2">
        <v>51</v>
      </c>
      <c r="B241" s="2">
        <f>B211</f>
        <v>1</v>
      </c>
      <c r="C241" s="2">
        <f>A211</f>
        <v>4</v>
      </c>
      <c r="D241" s="2">
        <f>ROW(A211)</f>
        <v>211</v>
      </c>
      <c r="E241" s="2"/>
      <c r="F241" s="2" t="str">
        <f>IF(F211&lt;&gt;"",F211,"")</f>
        <v>Новый раздел</v>
      </c>
      <c r="G241" s="2" t="str">
        <f>IF(G211&lt;&gt;"",G211,"")</f>
        <v>Железнодорожный путь № 14 а (тип рельса Р65)</v>
      </c>
      <c r="H241" s="2">
        <v>0</v>
      </c>
      <c r="I241" s="2"/>
      <c r="J241" s="2"/>
      <c r="K241" s="2"/>
      <c r="L241" s="2"/>
      <c r="M241" s="2"/>
      <c r="N241" s="2"/>
      <c r="O241" s="2">
        <f t="shared" ref="O241:T241" si="220">ROUND(AB241,2)</f>
        <v>3612936.69</v>
      </c>
      <c r="P241" s="2">
        <f t="shared" si="220"/>
        <v>3103374.46</v>
      </c>
      <c r="Q241" s="2">
        <f t="shared" si="220"/>
        <v>333143.15999999997</v>
      </c>
      <c r="R241" s="2">
        <f t="shared" si="220"/>
        <v>68489.47</v>
      </c>
      <c r="S241" s="2">
        <f t="shared" si="220"/>
        <v>176419.07</v>
      </c>
      <c r="T241" s="2">
        <f t="shared" si="220"/>
        <v>0</v>
      </c>
      <c r="U241" s="2">
        <f>AH241</f>
        <v>539.98772799999995</v>
      </c>
      <c r="V241" s="2">
        <f>AI241</f>
        <v>136.23248500000003</v>
      </c>
      <c r="W241" s="2">
        <f>ROUND(AJ241,2)</f>
        <v>0</v>
      </c>
      <c r="X241" s="2">
        <f>ROUND(AK241,2)</f>
        <v>265264.34999999998</v>
      </c>
      <c r="Y241" s="2">
        <f>ROUND(AL241,2)</f>
        <v>142326.71</v>
      </c>
      <c r="Z241" s="2"/>
      <c r="AA241" s="2"/>
      <c r="AB241" s="2">
        <f>ROUND(SUMIF(AA215:AA239,"=145691663",O215:O239),2)</f>
        <v>3612936.69</v>
      </c>
      <c r="AC241" s="2">
        <f>ROUND(SUMIF(AA215:AA239,"=145691663",P215:P239),2)</f>
        <v>3103374.46</v>
      </c>
      <c r="AD241" s="2">
        <f>ROUND(SUMIF(AA215:AA239,"=145691663",Q215:Q239),2)</f>
        <v>333143.15999999997</v>
      </c>
      <c r="AE241" s="2">
        <f>ROUND(SUMIF(AA215:AA239,"=145691663",R215:R239),2)</f>
        <v>68489.47</v>
      </c>
      <c r="AF241" s="2">
        <f>ROUND(SUMIF(AA215:AA239,"=145691663",S215:S239),2)</f>
        <v>176419.07</v>
      </c>
      <c r="AG241" s="2">
        <f>ROUND(SUMIF(AA215:AA239,"=145691663",T215:T239),2)</f>
        <v>0</v>
      </c>
      <c r="AH241" s="2">
        <f>SUMIF(AA215:AA239,"=145691663",U215:U239)</f>
        <v>539.98772799999995</v>
      </c>
      <c r="AI241" s="2">
        <f>SUMIF(AA215:AA239,"=145691663",V215:V239)</f>
        <v>136.23248500000003</v>
      </c>
      <c r="AJ241" s="2">
        <f>ROUND(SUMIF(AA215:AA239,"=145691663",W215:W239),2)</f>
        <v>0</v>
      </c>
      <c r="AK241" s="2">
        <f>ROUND(SUMIF(AA215:AA239,"=145691663",X215:X239),2)</f>
        <v>265264.34999999998</v>
      </c>
      <c r="AL241" s="2">
        <f>ROUND(SUMIF(AA215:AA239,"=145691663",Y215:Y239),2)</f>
        <v>142326.71</v>
      </c>
      <c r="AM241" s="2"/>
      <c r="AN241" s="2"/>
      <c r="AO241" s="2">
        <f t="shared" ref="AO241:BD241" si="221">ROUND(BX241,2)</f>
        <v>0</v>
      </c>
      <c r="AP241" s="2">
        <f t="shared" si="221"/>
        <v>0</v>
      </c>
      <c r="AQ241" s="2">
        <f t="shared" si="221"/>
        <v>0</v>
      </c>
      <c r="AR241" s="2">
        <f t="shared" si="221"/>
        <v>4040559.98</v>
      </c>
      <c r="AS241" s="2">
        <f t="shared" si="221"/>
        <v>4040559.98</v>
      </c>
      <c r="AT241" s="2">
        <f t="shared" si="221"/>
        <v>0</v>
      </c>
      <c r="AU241" s="2">
        <f t="shared" si="221"/>
        <v>0</v>
      </c>
      <c r="AV241" s="2">
        <f t="shared" si="221"/>
        <v>3103374.46</v>
      </c>
      <c r="AW241" s="2">
        <f t="shared" si="221"/>
        <v>3103374.46</v>
      </c>
      <c r="AX241" s="2">
        <f t="shared" si="221"/>
        <v>0</v>
      </c>
      <c r="AY241" s="2">
        <f t="shared" si="221"/>
        <v>3103374.46</v>
      </c>
      <c r="AZ241" s="2">
        <f t="shared" si="221"/>
        <v>0</v>
      </c>
      <c r="BA241" s="2">
        <f t="shared" si="221"/>
        <v>0</v>
      </c>
      <c r="BB241" s="2">
        <f t="shared" si="221"/>
        <v>0</v>
      </c>
      <c r="BC241" s="2">
        <f t="shared" si="221"/>
        <v>0</v>
      </c>
      <c r="BD241" s="2">
        <f t="shared" si="221"/>
        <v>20032.23</v>
      </c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>
        <f>ROUND(SUMIF(AA215:AA239,"=145691663",FQ215:FQ239),2)</f>
        <v>0</v>
      </c>
      <c r="BY241" s="2">
        <f>ROUND(SUMIF(AA215:AA239,"=145691663",FR215:FR239),2)</f>
        <v>0</v>
      </c>
      <c r="BZ241" s="2">
        <f>ROUND(SUMIF(AA215:AA239,"=145691663",GL215:GL239),2)</f>
        <v>0</v>
      </c>
      <c r="CA241" s="2">
        <f>ROUND(SUMIF(AA215:AA239,"=145691663",GM215:GM239),2)</f>
        <v>4040559.98</v>
      </c>
      <c r="CB241" s="2">
        <f>ROUND(SUMIF(AA215:AA239,"=145691663",GN215:GN239),2)</f>
        <v>4040559.98</v>
      </c>
      <c r="CC241" s="2">
        <f>ROUND(SUMIF(AA215:AA239,"=145691663",GO215:GO239),2)</f>
        <v>0</v>
      </c>
      <c r="CD241" s="2">
        <f>ROUND(SUMIF(AA215:AA239,"=145691663",GP215:GP239),2)</f>
        <v>0</v>
      </c>
      <c r="CE241" s="2">
        <f>AC241-BX241</f>
        <v>3103374.46</v>
      </c>
      <c r="CF241" s="2">
        <f>AC241-BY241</f>
        <v>3103374.46</v>
      </c>
      <c r="CG241" s="2">
        <f>BX241-BZ241</f>
        <v>0</v>
      </c>
      <c r="CH241" s="2">
        <f>AC241-BX241-BY241+BZ241</f>
        <v>3103374.46</v>
      </c>
      <c r="CI241" s="2">
        <f>BY241-BZ241</f>
        <v>0</v>
      </c>
      <c r="CJ241" s="2">
        <f>ROUND(SUMIF(AA215:AA239,"=145691663",GX215:GX239),2)</f>
        <v>0</v>
      </c>
      <c r="CK241" s="2">
        <f>ROUND(SUMIF(AA215:AA239,"=145691663",GY215:GY239),2)</f>
        <v>0</v>
      </c>
      <c r="CL241" s="2">
        <f>ROUND(SUMIF(AA215:AA239,"=145691663",GZ215:GZ239),2)</f>
        <v>0</v>
      </c>
      <c r="CM241" s="2">
        <f>ROUND(SUMIF(AA215:AA239,"=145691663",HD215:HD239),2)</f>
        <v>20032.23</v>
      </c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>
        <v>0</v>
      </c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201</v>
      </c>
      <c r="F243" s="4">
        <f>ROUND(Source!O241,O243)</f>
        <v>3612936.69</v>
      </c>
      <c r="G243" s="4" t="s">
        <v>151</v>
      </c>
      <c r="H243" s="4" t="s">
        <v>152</v>
      </c>
      <c r="I243" s="4"/>
      <c r="J243" s="4"/>
      <c r="K243" s="4">
        <v>201</v>
      </c>
      <c r="L243" s="4">
        <v>1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3612936.69</v>
      </c>
      <c r="X243" s="4">
        <v>1</v>
      </c>
      <c r="Y243" s="4">
        <v>3612936.69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202</v>
      </c>
      <c r="F244" s="4">
        <f>ROUND(Source!P241,O244)</f>
        <v>3103374.46</v>
      </c>
      <c r="G244" s="4" t="s">
        <v>153</v>
      </c>
      <c r="H244" s="4" t="s">
        <v>154</v>
      </c>
      <c r="I244" s="4"/>
      <c r="J244" s="4"/>
      <c r="K244" s="4">
        <v>202</v>
      </c>
      <c r="L244" s="4">
        <v>2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3103374.46</v>
      </c>
      <c r="X244" s="4">
        <v>1</v>
      </c>
      <c r="Y244" s="4">
        <v>3103374.46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222</v>
      </c>
      <c r="F245" s="4">
        <f>ROUND(Source!AO241,O245)</f>
        <v>0</v>
      </c>
      <c r="G245" s="4" t="s">
        <v>155</v>
      </c>
      <c r="H245" s="4" t="s">
        <v>156</v>
      </c>
      <c r="I245" s="4"/>
      <c r="J245" s="4"/>
      <c r="K245" s="4">
        <v>222</v>
      </c>
      <c r="L245" s="4">
        <v>3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225</v>
      </c>
      <c r="F246" s="4">
        <f>ROUND(Source!AV241,O246)</f>
        <v>3103374.46</v>
      </c>
      <c r="G246" s="4" t="s">
        <v>157</v>
      </c>
      <c r="H246" s="4" t="s">
        <v>158</v>
      </c>
      <c r="I246" s="4"/>
      <c r="J246" s="4"/>
      <c r="K246" s="4">
        <v>225</v>
      </c>
      <c r="L246" s="4">
        <v>4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3103374.46</v>
      </c>
      <c r="X246" s="4">
        <v>1</v>
      </c>
      <c r="Y246" s="4">
        <v>3103374.46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226</v>
      </c>
      <c r="F247" s="4">
        <f>ROUND(Source!AW241,O247)</f>
        <v>3103374.46</v>
      </c>
      <c r="G247" s="4" t="s">
        <v>159</v>
      </c>
      <c r="H247" s="4" t="s">
        <v>160</v>
      </c>
      <c r="I247" s="4"/>
      <c r="J247" s="4"/>
      <c r="K247" s="4">
        <v>226</v>
      </c>
      <c r="L247" s="4">
        <v>5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3103374.46</v>
      </c>
      <c r="X247" s="4">
        <v>1</v>
      </c>
      <c r="Y247" s="4">
        <v>3103374.46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227</v>
      </c>
      <c r="F248" s="4">
        <f>ROUND(Source!AX241,O248)</f>
        <v>0</v>
      </c>
      <c r="G248" s="4" t="s">
        <v>161</v>
      </c>
      <c r="H248" s="4" t="s">
        <v>162</v>
      </c>
      <c r="I248" s="4"/>
      <c r="J248" s="4"/>
      <c r="K248" s="4">
        <v>227</v>
      </c>
      <c r="L248" s="4">
        <v>6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228</v>
      </c>
      <c r="F249" s="4">
        <f>ROUND(Source!AY241,O249)</f>
        <v>3103374.46</v>
      </c>
      <c r="G249" s="4" t="s">
        <v>163</v>
      </c>
      <c r="H249" s="4" t="s">
        <v>164</v>
      </c>
      <c r="I249" s="4"/>
      <c r="J249" s="4"/>
      <c r="K249" s="4">
        <v>228</v>
      </c>
      <c r="L249" s="4">
        <v>7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3103374.46</v>
      </c>
      <c r="X249" s="4">
        <v>1</v>
      </c>
      <c r="Y249" s="4">
        <v>3103374.46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216</v>
      </c>
      <c r="F250" s="4">
        <f>ROUND(Source!AP241,O250)</f>
        <v>0</v>
      </c>
      <c r="G250" s="4" t="s">
        <v>165</v>
      </c>
      <c r="H250" s="4" t="s">
        <v>166</v>
      </c>
      <c r="I250" s="4"/>
      <c r="J250" s="4"/>
      <c r="K250" s="4">
        <v>216</v>
      </c>
      <c r="L250" s="4">
        <v>8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223</v>
      </c>
      <c r="F251" s="4">
        <f>ROUND(Source!AQ241,O251)</f>
        <v>0</v>
      </c>
      <c r="G251" s="4" t="s">
        <v>167</v>
      </c>
      <c r="H251" s="4" t="s">
        <v>168</v>
      </c>
      <c r="I251" s="4"/>
      <c r="J251" s="4"/>
      <c r="K251" s="4">
        <v>223</v>
      </c>
      <c r="L251" s="4">
        <v>9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229</v>
      </c>
      <c r="F252" s="4">
        <f>ROUND(Source!AZ241,O252)</f>
        <v>0</v>
      </c>
      <c r="G252" s="4" t="s">
        <v>169</v>
      </c>
      <c r="H252" s="4" t="s">
        <v>170</v>
      </c>
      <c r="I252" s="4"/>
      <c r="J252" s="4"/>
      <c r="K252" s="4">
        <v>229</v>
      </c>
      <c r="L252" s="4">
        <v>10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203</v>
      </c>
      <c r="F253" s="4">
        <f>ROUND(Source!Q241,O253)</f>
        <v>333143.15999999997</v>
      </c>
      <c r="G253" s="4" t="s">
        <v>171</v>
      </c>
      <c r="H253" s="4" t="s">
        <v>172</v>
      </c>
      <c r="I253" s="4"/>
      <c r="J253" s="4"/>
      <c r="K253" s="4">
        <v>203</v>
      </c>
      <c r="L253" s="4">
        <v>11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333143.15999999997</v>
      </c>
      <c r="X253" s="4">
        <v>1</v>
      </c>
      <c r="Y253" s="4">
        <v>333143.15999999997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231</v>
      </c>
      <c r="F254" s="4">
        <f>ROUND(Source!BB241,O254)</f>
        <v>0</v>
      </c>
      <c r="G254" s="4" t="s">
        <v>173</v>
      </c>
      <c r="H254" s="4" t="s">
        <v>174</v>
      </c>
      <c r="I254" s="4"/>
      <c r="J254" s="4"/>
      <c r="K254" s="4">
        <v>231</v>
      </c>
      <c r="L254" s="4">
        <v>12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204</v>
      </c>
      <c r="F255" s="4">
        <f>ROUND(Source!R241,O255)</f>
        <v>68489.47</v>
      </c>
      <c r="G255" s="4" t="s">
        <v>175</v>
      </c>
      <c r="H255" s="4" t="s">
        <v>176</v>
      </c>
      <c r="I255" s="4"/>
      <c r="J255" s="4"/>
      <c r="K255" s="4">
        <v>204</v>
      </c>
      <c r="L255" s="4">
        <v>13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68489.47</v>
      </c>
      <c r="X255" s="4">
        <v>1</v>
      </c>
      <c r="Y255" s="4">
        <v>68489.47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205</v>
      </c>
      <c r="F256" s="4">
        <f>ROUND(Source!S241,O256)</f>
        <v>176419.07</v>
      </c>
      <c r="G256" s="4" t="s">
        <v>177</v>
      </c>
      <c r="H256" s="4" t="s">
        <v>178</v>
      </c>
      <c r="I256" s="4"/>
      <c r="J256" s="4"/>
      <c r="K256" s="4">
        <v>205</v>
      </c>
      <c r="L256" s="4">
        <v>14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176419.07</v>
      </c>
      <c r="X256" s="4">
        <v>1</v>
      </c>
      <c r="Y256" s="4">
        <v>176419.07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232</v>
      </c>
      <c r="F257" s="4">
        <f>ROUND(Source!BC241,O257)</f>
        <v>0</v>
      </c>
      <c r="G257" s="4" t="s">
        <v>179</v>
      </c>
      <c r="H257" s="4" t="s">
        <v>180</v>
      </c>
      <c r="I257" s="4"/>
      <c r="J257" s="4"/>
      <c r="K257" s="4">
        <v>232</v>
      </c>
      <c r="L257" s="4">
        <v>15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214</v>
      </c>
      <c r="F258" s="4">
        <f>ROUND(Source!AS241,O258)</f>
        <v>4040559.98</v>
      </c>
      <c r="G258" s="4" t="s">
        <v>181</v>
      </c>
      <c r="H258" s="4" t="s">
        <v>182</v>
      </c>
      <c r="I258" s="4"/>
      <c r="J258" s="4"/>
      <c r="K258" s="4">
        <v>214</v>
      </c>
      <c r="L258" s="4">
        <v>16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4040559.98</v>
      </c>
      <c r="X258" s="4">
        <v>1</v>
      </c>
      <c r="Y258" s="4">
        <v>4040559.98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215</v>
      </c>
      <c r="F259" s="4">
        <f>ROUND(Source!AT241,O259)</f>
        <v>0</v>
      </c>
      <c r="G259" s="4" t="s">
        <v>183</v>
      </c>
      <c r="H259" s="4" t="s">
        <v>184</v>
      </c>
      <c r="I259" s="4"/>
      <c r="J259" s="4"/>
      <c r="K259" s="4">
        <v>215</v>
      </c>
      <c r="L259" s="4">
        <v>17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217</v>
      </c>
      <c r="F260" s="4">
        <f>ROUND(Source!AU241,O260)</f>
        <v>0</v>
      </c>
      <c r="G260" s="4" t="s">
        <v>185</v>
      </c>
      <c r="H260" s="4" t="s">
        <v>186</v>
      </c>
      <c r="I260" s="4"/>
      <c r="J260" s="4"/>
      <c r="K260" s="4">
        <v>217</v>
      </c>
      <c r="L260" s="4">
        <v>18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230</v>
      </c>
      <c r="F261" s="4">
        <f>ROUND(Source!BA241,O261)</f>
        <v>0</v>
      </c>
      <c r="G261" s="4" t="s">
        <v>187</v>
      </c>
      <c r="H261" s="4" t="s">
        <v>188</v>
      </c>
      <c r="I261" s="4"/>
      <c r="J261" s="4"/>
      <c r="K261" s="4">
        <v>230</v>
      </c>
      <c r="L261" s="4">
        <v>19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206</v>
      </c>
      <c r="F262" s="4">
        <f>ROUND(Source!T241,O262)</f>
        <v>0</v>
      </c>
      <c r="G262" s="4" t="s">
        <v>189</v>
      </c>
      <c r="H262" s="4" t="s">
        <v>190</v>
      </c>
      <c r="I262" s="4"/>
      <c r="J262" s="4"/>
      <c r="K262" s="4">
        <v>206</v>
      </c>
      <c r="L262" s="4">
        <v>20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207</v>
      </c>
      <c r="F263" s="4">
        <f>Source!U241</f>
        <v>539.98772799999995</v>
      </c>
      <c r="G263" s="4" t="s">
        <v>191</v>
      </c>
      <c r="H263" s="4" t="s">
        <v>192</v>
      </c>
      <c r="I263" s="4"/>
      <c r="J263" s="4"/>
      <c r="K263" s="4">
        <v>207</v>
      </c>
      <c r="L263" s="4">
        <v>21</v>
      </c>
      <c r="M263" s="4">
        <v>3</v>
      </c>
      <c r="N263" s="4" t="s">
        <v>3</v>
      </c>
      <c r="O263" s="4">
        <v>-1</v>
      </c>
      <c r="P263" s="4"/>
      <c r="Q263" s="4"/>
      <c r="R263" s="4"/>
      <c r="S263" s="4"/>
      <c r="T263" s="4"/>
      <c r="U263" s="4"/>
      <c r="V263" s="4"/>
      <c r="W263" s="4">
        <v>539.98772799999995</v>
      </c>
      <c r="X263" s="4">
        <v>1</v>
      </c>
      <c r="Y263" s="4">
        <v>539.98772799999995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208</v>
      </c>
      <c r="F264" s="4">
        <f>Source!V241</f>
        <v>136.23248500000003</v>
      </c>
      <c r="G264" s="4" t="s">
        <v>193</v>
      </c>
      <c r="H264" s="4" t="s">
        <v>194</v>
      </c>
      <c r="I264" s="4"/>
      <c r="J264" s="4"/>
      <c r="K264" s="4">
        <v>208</v>
      </c>
      <c r="L264" s="4">
        <v>22</v>
      </c>
      <c r="M264" s="4">
        <v>3</v>
      </c>
      <c r="N264" s="4" t="s">
        <v>3</v>
      </c>
      <c r="O264" s="4">
        <v>-1</v>
      </c>
      <c r="P264" s="4"/>
      <c r="Q264" s="4"/>
      <c r="R264" s="4"/>
      <c r="S264" s="4"/>
      <c r="T264" s="4"/>
      <c r="U264" s="4"/>
      <c r="V264" s="4"/>
      <c r="W264" s="4">
        <v>136.232485</v>
      </c>
      <c r="X264" s="4">
        <v>1</v>
      </c>
      <c r="Y264" s="4">
        <v>136.232485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209</v>
      </c>
      <c r="F265" s="4">
        <f>ROUND(Source!W241,O265)</f>
        <v>0</v>
      </c>
      <c r="G265" s="4" t="s">
        <v>195</v>
      </c>
      <c r="H265" s="4" t="s">
        <v>196</v>
      </c>
      <c r="I265" s="4"/>
      <c r="J265" s="4"/>
      <c r="K265" s="4">
        <v>209</v>
      </c>
      <c r="L265" s="4">
        <v>23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233</v>
      </c>
      <c r="F266" s="4">
        <f>ROUND(Source!BD241,O266)</f>
        <v>20032.23</v>
      </c>
      <c r="G266" s="4" t="s">
        <v>197</v>
      </c>
      <c r="H266" s="4" t="s">
        <v>198</v>
      </c>
      <c r="I266" s="4"/>
      <c r="J266" s="4"/>
      <c r="K266" s="4">
        <v>233</v>
      </c>
      <c r="L266" s="4">
        <v>24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20032.23</v>
      </c>
      <c r="X266" s="4">
        <v>1</v>
      </c>
      <c r="Y266" s="4">
        <v>20032.23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210</v>
      </c>
      <c r="F267" s="4">
        <f>ROUND(Source!X241,O267)</f>
        <v>265264.34999999998</v>
      </c>
      <c r="G267" s="4" t="s">
        <v>199</v>
      </c>
      <c r="H267" s="4" t="s">
        <v>200</v>
      </c>
      <c r="I267" s="4"/>
      <c r="J267" s="4"/>
      <c r="K267" s="4">
        <v>210</v>
      </c>
      <c r="L267" s="4">
        <v>25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265264.34999999998</v>
      </c>
      <c r="X267" s="4">
        <v>1</v>
      </c>
      <c r="Y267" s="4">
        <v>265264.34999999998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211</v>
      </c>
      <c r="F268" s="4">
        <f>ROUND(Source!Y241,O268)</f>
        <v>142326.71</v>
      </c>
      <c r="G268" s="4" t="s">
        <v>201</v>
      </c>
      <c r="H268" s="4" t="s">
        <v>202</v>
      </c>
      <c r="I268" s="4"/>
      <c r="J268" s="4"/>
      <c r="K268" s="4">
        <v>211</v>
      </c>
      <c r="L268" s="4">
        <v>26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142326.71</v>
      </c>
      <c r="X268" s="4">
        <v>1</v>
      </c>
      <c r="Y268" s="4">
        <v>142326.71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224</v>
      </c>
      <c r="F269" s="4">
        <f>ROUND(Source!AR241,O269)</f>
        <v>4040559.98</v>
      </c>
      <c r="G269" s="4" t="s">
        <v>203</v>
      </c>
      <c r="H269" s="4" t="s">
        <v>204</v>
      </c>
      <c r="I269" s="4"/>
      <c r="J269" s="4"/>
      <c r="K269" s="4">
        <v>224</v>
      </c>
      <c r="L269" s="4">
        <v>27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4040559.98</v>
      </c>
      <c r="X269" s="4">
        <v>1</v>
      </c>
      <c r="Y269" s="4">
        <v>4040559.98</v>
      </c>
      <c r="Z269" s="4"/>
      <c r="AA269" s="4"/>
      <c r="AB269" s="4"/>
    </row>
    <row r="271" spans="1:206" x14ac:dyDescent="0.2">
      <c r="A271" s="2">
        <v>51</v>
      </c>
      <c r="B271" s="2">
        <f>B20</f>
        <v>1</v>
      </c>
      <c r="C271" s="2">
        <f>A20</f>
        <v>3</v>
      </c>
      <c r="D271" s="2">
        <f>ROW(A20)</f>
        <v>20</v>
      </c>
      <c r="E271" s="2"/>
      <c r="F271" s="2" t="str">
        <f>IF(F20&lt;&gt;"",F20,"")</f>
        <v/>
      </c>
      <c r="G271" s="2" t="str">
        <f>IF(G20&lt;&gt;"",G20,"")</f>
        <v>Ремонт стрелочных переводов жд пути станции Промплощадка 13,13а,14,14а_июнь</v>
      </c>
      <c r="H271" s="2">
        <v>0</v>
      </c>
      <c r="I271" s="2"/>
      <c r="J271" s="2"/>
      <c r="K271" s="2"/>
      <c r="L271" s="2"/>
      <c r="M271" s="2"/>
      <c r="N271" s="2"/>
      <c r="O271" s="2">
        <f t="shared" ref="O271:T271" si="222">ROUND(O58+O117+O181+O241+AB271,2)</f>
        <v>14272816.91</v>
      </c>
      <c r="P271" s="2">
        <f t="shared" si="222"/>
        <v>12057869.07</v>
      </c>
      <c r="Q271" s="2">
        <f t="shared" si="222"/>
        <v>1331484.04</v>
      </c>
      <c r="R271" s="2">
        <f t="shared" si="222"/>
        <v>278301.59999999998</v>
      </c>
      <c r="S271" s="2">
        <f t="shared" si="222"/>
        <v>883463.8</v>
      </c>
      <c r="T271" s="2">
        <f t="shared" si="222"/>
        <v>0</v>
      </c>
      <c r="U271" s="2">
        <f>U58+U117+U181+U241+AH271</f>
        <v>2747.7552592000002</v>
      </c>
      <c r="V271" s="2">
        <f>V58+V117+V181+V241+AI271</f>
        <v>550.46338009999999</v>
      </c>
      <c r="W271" s="2">
        <f>ROUND(W58+W117+W181+W241+AJ271,2)</f>
        <v>0</v>
      </c>
      <c r="X271" s="2">
        <f>ROUND(X58+X117+X181+X241+AK271,2)</f>
        <v>1258689.28</v>
      </c>
      <c r="Y271" s="2">
        <f>ROUND(Y58+Y117+Y181+Y241+AL271,2)</f>
        <v>679684.19</v>
      </c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>
        <f t="shared" ref="AO271:BD271" si="223">ROUND(AO58+AO117+AO181+AO241+BX271,2)</f>
        <v>0</v>
      </c>
      <c r="AP271" s="2">
        <f t="shared" si="223"/>
        <v>0</v>
      </c>
      <c r="AQ271" s="2">
        <f t="shared" si="223"/>
        <v>0</v>
      </c>
      <c r="AR271" s="2">
        <f t="shared" si="223"/>
        <v>16308046.02</v>
      </c>
      <c r="AS271" s="2">
        <f t="shared" si="223"/>
        <v>16308046.02</v>
      </c>
      <c r="AT271" s="2">
        <f t="shared" si="223"/>
        <v>0</v>
      </c>
      <c r="AU271" s="2">
        <f t="shared" si="223"/>
        <v>0</v>
      </c>
      <c r="AV271" s="2">
        <f t="shared" si="223"/>
        <v>12057869.07</v>
      </c>
      <c r="AW271" s="2">
        <f t="shared" si="223"/>
        <v>12057869.07</v>
      </c>
      <c r="AX271" s="2">
        <f t="shared" si="223"/>
        <v>0</v>
      </c>
      <c r="AY271" s="2">
        <f t="shared" si="223"/>
        <v>12057869.07</v>
      </c>
      <c r="AZ271" s="2">
        <f t="shared" si="223"/>
        <v>0</v>
      </c>
      <c r="BA271" s="2">
        <f t="shared" si="223"/>
        <v>0</v>
      </c>
      <c r="BB271" s="2">
        <f t="shared" si="223"/>
        <v>0</v>
      </c>
      <c r="BC271" s="2">
        <f t="shared" si="223"/>
        <v>0</v>
      </c>
      <c r="BD271" s="2">
        <f t="shared" si="223"/>
        <v>96855.64</v>
      </c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>
        <v>0</v>
      </c>
    </row>
    <row r="273" spans="1:28" x14ac:dyDescent="0.2">
      <c r="A273" s="4">
        <v>50</v>
      </c>
      <c r="B273" s="4">
        <v>1</v>
      </c>
      <c r="C273" s="4">
        <v>0</v>
      </c>
      <c r="D273" s="4">
        <v>1</v>
      </c>
      <c r="E273" s="4">
        <v>201</v>
      </c>
      <c r="F273" s="4">
        <f>ROUND(Source!O271,O273)</f>
        <v>14272816.91</v>
      </c>
      <c r="G273" s="4" t="s">
        <v>151</v>
      </c>
      <c r="H273" s="4" t="s">
        <v>152</v>
      </c>
      <c r="I273" s="4"/>
      <c r="J273" s="4"/>
      <c r="K273" s="4">
        <v>201</v>
      </c>
      <c r="L273" s="4">
        <v>1</v>
      </c>
      <c r="M273" s="4">
        <v>1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14272816.91</v>
      </c>
      <c r="X273" s="4">
        <v>1</v>
      </c>
      <c r="Y273" s="4">
        <v>14272816.91</v>
      </c>
      <c r="Z273" s="4"/>
      <c r="AA273" s="4"/>
      <c r="AB273" s="4"/>
    </row>
    <row r="274" spans="1:28" x14ac:dyDescent="0.2">
      <c r="A274" s="4">
        <v>50</v>
      </c>
      <c r="B274" s="4">
        <v>1</v>
      </c>
      <c r="C274" s="4">
        <v>0</v>
      </c>
      <c r="D274" s="4">
        <v>1</v>
      </c>
      <c r="E274" s="4">
        <v>202</v>
      </c>
      <c r="F274" s="4">
        <f>ROUND(Source!P271,O274)</f>
        <v>12057869.07</v>
      </c>
      <c r="G274" s="4" t="s">
        <v>153</v>
      </c>
      <c r="H274" s="4" t="s">
        <v>154</v>
      </c>
      <c r="I274" s="4"/>
      <c r="J274" s="4"/>
      <c r="K274" s="4">
        <v>202</v>
      </c>
      <c r="L274" s="4">
        <v>2</v>
      </c>
      <c r="M274" s="4">
        <v>1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12057869.07</v>
      </c>
      <c r="X274" s="4">
        <v>1</v>
      </c>
      <c r="Y274" s="4">
        <v>12057869.07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222</v>
      </c>
      <c r="F275" s="4">
        <f>ROUND(Source!AO271,O275)</f>
        <v>0</v>
      </c>
      <c r="G275" s="4" t="s">
        <v>155</v>
      </c>
      <c r="H275" s="4" t="s">
        <v>156</v>
      </c>
      <c r="I275" s="4"/>
      <c r="J275" s="4"/>
      <c r="K275" s="4">
        <v>222</v>
      </c>
      <c r="L275" s="4">
        <v>3</v>
      </c>
      <c r="M275" s="4">
        <v>1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1</v>
      </c>
      <c r="C276" s="4">
        <v>0</v>
      </c>
      <c r="D276" s="4">
        <v>1</v>
      </c>
      <c r="E276" s="4">
        <v>225</v>
      </c>
      <c r="F276" s="4">
        <f>ROUND(Source!AV271,O276)</f>
        <v>12057869.07</v>
      </c>
      <c r="G276" s="4" t="s">
        <v>157</v>
      </c>
      <c r="H276" s="4" t="s">
        <v>158</v>
      </c>
      <c r="I276" s="4"/>
      <c r="J276" s="4"/>
      <c r="K276" s="4">
        <v>225</v>
      </c>
      <c r="L276" s="4">
        <v>4</v>
      </c>
      <c r="M276" s="4">
        <v>1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12057869.07</v>
      </c>
      <c r="X276" s="4">
        <v>1</v>
      </c>
      <c r="Y276" s="4">
        <v>12057869.07</v>
      </c>
      <c r="Z276" s="4"/>
      <c r="AA276" s="4"/>
      <c r="AB276" s="4"/>
    </row>
    <row r="277" spans="1:28" x14ac:dyDescent="0.2">
      <c r="A277" s="4">
        <v>50</v>
      </c>
      <c r="B277" s="4">
        <v>1</v>
      </c>
      <c r="C277" s="4">
        <v>0</v>
      </c>
      <c r="D277" s="4">
        <v>1</v>
      </c>
      <c r="E277" s="4">
        <v>226</v>
      </c>
      <c r="F277" s="4">
        <f>ROUND(Source!AW271,O277)</f>
        <v>12057869.07</v>
      </c>
      <c r="G277" s="4" t="s">
        <v>159</v>
      </c>
      <c r="H277" s="4" t="s">
        <v>160</v>
      </c>
      <c r="I277" s="4"/>
      <c r="J277" s="4"/>
      <c r="K277" s="4">
        <v>226</v>
      </c>
      <c r="L277" s="4">
        <v>5</v>
      </c>
      <c r="M277" s="4">
        <v>1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12057869.07</v>
      </c>
      <c r="X277" s="4">
        <v>1</v>
      </c>
      <c r="Y277" s="4">
        <v>12057869.07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227</v>
      </c>
      <c r="F278" s="4">
        <f>ROUND(Source!AX271,O278)</f>
        <v>0</v>
      </c>
      <c r="G278" s="4" t="s">
        <v>161</v>
      </c>
      <c r="H278" s="4" t="s">
        <v>162</v>
      </c>
      <c r="I278" s="4"/>
      <c r="J278" s="4"/>
      <c r="K278" s="4">
        <v>227</v>
      </c>
      <c r="L278" s="4">
        <v>6</v>
      </c>
      <c r="M278" s="4">
        <v>1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1</v>
      </c>
      <c r="C279" s="4">
        <v>0</v>
      </c>
      <c r="D279" s="4">
        <v>1</v>
      </c>
      <c r="E279" s="4">
        <v>228</v>
      </c>
      <c r="F279" s="4">
        <f>ROUND(Source!AY271,O279)</f>
        <v>12057869.07</v>
      </c>
      <c r="G279" s="4" t="s">
        <v>163</v>
      </c>
      <c r="H279" s="4" t="s">
        <v>164</v>
      </c>
      <c r="I279" s="4"/>
      <c r="J279" s="4"/>
      <c r="K279" s="4">
        <v>228</v>
      </c>
      <c r="L279" s="4">
        <v>7</v>
      </c>
      <c r="M279" s="4">
        <v>1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12057869.07</v>
      </c>
      <c r="X279" s="4">
        <v>1</v>
      </c>
      <c r="Y279" s="4">
        <v>12057869.07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216</v>
      </c>
      <c r="F280" s="4">
        <f>ROUND(Source!AP271,O280)</f>
        <v>0</v>
      </c>
      <c r="G280" s="4" t="s">
        <v>165</v>
      </c>
      <c r="H280" s="4" t="s">
        <v>166</v>
      </c>
      <c r="I280" s="4"/>
      <c r="J280" s="4"/>
      <c r="K280" s="4">
        <v>216</v>
      </c>
      <c r="L280" s="4">
        <v>8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223</v>
      </c>
      <c r="F281" s="4">
        <f>ROUND(Source!AQ271,O281)</f>
        <v>0</v>
      </c>
      <c r="G281" s="4" t="s">
        <v>167</v>
      </c>
      <c r="H281" s="4" t="s">
        <v>168</v>
      </c>
      <c r="I281" s="4"/>
      <c r="J281" s="4"/>
      <c r="K281" s="4">
        <v>223</v>
      </c>
      <c r="L281" s="4">
        <v>9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229</v>
      </c>
      <c r="F282" s="4">
        <f>ROUND(Source!AZ271,O282)</f>
        <v>0</v>
      </c>
      <c r="G282" s="4" t="s">
        <v>169</v>
      </c>
      <c r="H282" s="4" t="s">
        <v>170</v>
      </c>
      <c r="I282" s="4"/>
      <c r="J282" s="4"/>
      <c r="K282" s="4">
        <v>229</v>
      </c>
      <c r="L282" s="4">
        <v>10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1</v>
      </c>
      <c r="C283" s="4">
        <v>0</v>
      </c>
      <c r="D283" s="4">
        <v>1</v>
      </c>
      <c r="E283" s="4">
        <v>203</v>
      </c>
      <c r="F283" s="4">
        <f>ROUND(Source!Q271,O283)</f>
        <v>1331484.04</v>
      </c>
      <c r="G283" s="4" t="s">
        <v>171</v>
      </c>
      <c r="H283" s="4" t="s">
        <v>172</v>
      </c>
      <c r="I283" s="4"/>
      <c r="J283" s="4"/>
      <c r="K283" s="4">
        <v>203</v>
      </c>
      <c r="L283" s="4">
        <v>11</v>
      </c>
      <c r="M283" s="4">
        <v>1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1331484.04</v>
      </c>
      <c r="X283" s="4">
        <v>1</v>
      </c>
      <c r="Y283" s="4">
        <v>1331484.04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231</v>
      </c>
      <c r="F284" s="4">
        <f>ROUND(Source!BB271,O284)</f>
        <v>0</v>
      </c>
      <c r="G284" s="4" t="s">
        <v>173</v>
      </c>
      <c r="H284" s="4" t="s">
        <v>174</v>
      </c>
      <c r="I284" s="4"/>
      <c r="J284" s="4"/>
      <c r="K284" s="4">
        <v>231</v>
      </c>
      <c r="L284" s="4">
        <v>12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1</v>
      </c>
      <c r="C285" s="4">
        <v>0</v>
      </c>
      <c r="D285" s="4">
        <v>1</v>
      </c>
      <c r="E285" s="4">
        <v>204</v>
      </c>
      <c r="F285" s="4">
        <f>ROUND(Source!R271,O285)</f>
        <v>278301.59999999998</v>
      </c>
      <c r="G285" s="4" t="s">
        <v>175</v>
      </c>
      <c r="H285" s="4" t="s">
        <v>176</v>
      </c>
      <c r="I285" s="4"/>
      <c r="J285" s="4"/>
      <c r="K285" s="4">
        <v>204</v>
      </c>
      <c r="L285" s="4">
        <v>13</v>
      </c>
      <c r="M285" s="4">
        <v>1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278301.59999999998</v>
      </c>
      <c r="X285" s="4">
        <v>1</v>
      </c>
      <c r="Y285" s="4">
        <v>278301.59999999998</v>
      </c>
      <c r="Z285" s="4"/>
      <c r="AA285" s="4"/>
      <c r="AB285" s="4"/>
    </row>
    <row r="286" spans="1:28" x14ac:dyDescent="0.2">
      <c r="A286" s="4">
        <v>50</v>
      </c>
      <c r="B286" s="4">
        <v>1</v>
      </c>
      <c r="C286" s="4">
        <v>0</v>
      </c>
      <c r="D286" s="4">
        <v>1</v>
      </c>
      <c r="E286" s="4">
        <v>205</v>
      </c>
      <c r="F286" s="4">
        <f>ROUND(Source!S271,O286)</f>
        <v>883463.8</v>
      </c>
      <c r="G286" s="4" t="s">
        <v>177</v>
      </c>
      <c r="H286" s="4" t="s">
        <v>178</v>
      </c>
      <c r="I286" s="4"/>
      <c r="J286" s="4"/>
      <c r="K286" s="4">
        <v>205</v>
      </c>
      <c r="L286" s="4">
        <v>14</v>
      </c>
      <c r="M286" s="4">
        <v>1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883463.8</v>
      </c>
      <c r="X286" s="4">
        <v>1</v>
      </c>
      <c r="Y286" s="4">
        <v>883463.8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232</v>
      </c>
      <c r="F287" s="4">
        <f>ROUND(Source!BC271,O287)</f>
        <v>0</v>
      </c>
      <c r="G287" s="4" t="s">
        <v>179</v>
      </c>
      <c r="H287" s="4" t="s">
        <v>180</v>
      </c>
      <c r="I287" s="4"/>
      <c r="J287" s="4"/>
      <c r="K287" s="4">
        <v>232</v>
      </c>
      <c r="L287" s="4">
        <v>15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1</v>
      </c>
      <c r="C288" s="4">
        <v>0</v>
      </c>
      <c r="D288" s="4">
        <v>1</v>
      </c>
      <c r="E288" s="4">
        <v>214</v>
      </c>
      <c r="F288" s="4">
        <f>ROUND(Source!AS271,O288)</f>
        <v>16308046.02</v>
      </c>
      <c r="G288" s="4" t="s">
        <v>181</v>
      </c>
      <c r="H288" s="4" t="s">
        <v>182</v>
      </c>
      <c r="I288" s="4"/>
      <c r="J288" s="4"/>
      <c r="K288" s="4">
        <v>214</v>
      </c>
      <c r="L288" s="4">
        <v>16</v>
      </c>
      <c r="M288" s="4">
        <v>1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16308046.02</v>
      </c>
      <c r="X288" s="4">
        <v>1</v>
      </c>
      <c r="Y288" s="4">
        <v>16308046.02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215</v>
      </c>
      <c r="F289" s="4">
        <f>ROUND(Source!AT271,O289)</f>
        <v>0</v>
      </c>
      <c r="G289" s="4" t="s">
        <v>183</v>
      </c>
      <c r="H289" s="4" t="s">
        <v>184</v>
      </c>
      <c r="I289" s="4"/>
      <c r="J289" s="4"/>
      <c r="K289" s="4">
        <v>215</v>
      </c>
      <c r="L289" s="4">
        <v>17</v>
      </c>
      <c r="M289" s="4">
        <v>1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217</v>
      </c>
      <c r="F290" s="4">
        <f>ROUND(Source!AU271,O290)</f>
        <v>0</v>
      </c>
      <c r="G290" s="4" t="s">
        <v>185</v>
      </c>
      <c r="H290" s="4" t="s">
        <v>186</v>
      </c>
      <c r="I290" s="4"/>
      <c r="J290" s="4"/>
      <c r="K290" s="4">
        <v>217</v>
      </c>
      <c r="L290" s="4">
        <v>18</v>
      </c>
      <c r="M290" s="4">
        <v>1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230</v>
      </c>
      <c r="F291" s="4">
        <f>ROUND(Source!BA271,O291)</f>
        <v>0</v>
      </c>
      <c r="G291" s="4" t="s">
        <v>187</v>
      </c>
      <c r="H291" s="4" t="s">
        <v>188</v>
      </c>
      <c r="I291" s="4"/>
      <c r="J291" s="4"/>
      <c r="K291" s="4">
        <v>230</v>
      </c>
      <c r="L291" s="4">
        <v>19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206</v>
      </c>
      <c r="F292" s="4">
        <f>ROUND(Source!T271,O292)</f>
        <v>0</v>
      </c>
      <c r="G292" s="4" t="s">
        <v>189</v>
      </c>
      <c r="H292" s="4" t="s">
        <v>190</v>
      </c>
      <c r="I292" s="4"/>
      <c r="J292" s="4"/>
      <c r="K292" s="4">
        <v>206</v>
      </c>
      <c r="L292" s="4">
        <v>20</v>
      </c>
      <c r="M292" s="4">
        <v>1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1</v>
      </c>
      <c r="C293" s="4">
        <v>0</v>
      </c>
      <c r="D293" s="4">
        <v>1</v>
      </c>
      <c r="E293" s="4">
        <v>207</v>
      </c>
      <c r="F293" s="4">
        <f>Source!U271</f>
        <v>2747.7552592000002</v>
      </c>
      <c r="G293" s="4" t="s">
        <v>191</v>
      </c>
      <c r="H293" s="4" t="s">
        <v>192</v>
      </c>
      <c r="I293" s="4"/>
      <c r="J293" s="4"/>
      <c r="K293" s="4">
        <v>207</v>
      </c>
      <c r="L293" s="4">
        <v>21</v>
      </c>
      <c r="M293" s="4">
        <v>1</v>
      </c>
      <c r="N293" s="4" t="s">
        <v>3</v>
      </c>
      <c r="O293" s="4">
        <v>-1</v>
      </c>
      <c r="P293" s="4"/>
      <c r="Q293" s="4"/>
      <c r="R293" s="4"/>
      <c r="S293" s="4"/>
      <c r="T293" s="4"/>
      <c r="U293" s="4"/>
      <c r="V293" s="4"/>
      <c r="W293" s="4">
        <v>2747.7552591999997</v>
      </c>
      <c r="X293" s="4">
        <v>1</v>
      </c>
      <c r="Y293" s="4">
        <v>2747.7552591999997</v>
      </c>
      <c r="Z293" s="4"/>
      <c r="AA293" s="4"/>
      <c r="AB293" s="4"/>
    </row>
    <row r="294" spans="1:206" x14ac:dyDescent="0.2">
      <c r="A294" s="4">
        <v>50</v>
      </c>
      <c r="B294" s="4">
        <v>1</v>
      </c>
      <c r="C294" s="4">
        <v>0</v>
      </c>
      <c r="D294" s="4">
        <v>1</v>
      </c>
      <c r="E294" s="4">
        <v>208</v>
      </c>
      <c r="F294" s="4">
        <f>Source!V271</f>
        <v>550.46338009999999</v>
      </c>
      <c r="G294" s="4" t="s">
        <v>193</v>
      </c>
      <c r="H294" s="4" t="s">
        <v>194</v>
      </c>
      <c r="I294" s="4"/>
      <c r="J294" s="4"/>
      <c r="K294" s="4">
        <v>208</v>
      </c>
      <c r="L294" s="4">
        <v>22</v>
      </c>
      <c r="M294" s="4">
        <v>1</v>
      </c>
      <c r="N294" s="4" t="s">
        <v>3</v>
      </c>
      <c r="O294" s="4">
        <v>-1</v>
      </c>
      <c r="P294" s="4"/>
      <c r="Q294" s="4"/>
      <c r="R294" s="4"/>
      <c r="S294" s="4"/>
      <c r="T294" s="4"/>
      <c r="U294" s="4"/>
      <c r="V294" s="4"/>
      <c r="W294" s="4">
        <v>550.46338010000011</v>
      </c>
      <c r="X294" s="4">
        <v>1</v>
      </c>
      <c r="Y294" s="4">
        <v>550.46338010000011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209</v>
      </c>
      <c r="F295" s="4">
        <f>ROUND(Source!W271,O295)</f>
        <v>0</v>
      </c>
      <c r="G295" s="4" t="s">
        <v>195</v>
      </c>
      <c r="H295" s="4" t="s">
        <v>196</v>
      </c>
      <c r="I295" s="4"/>
      <c r="J295" s="4"/>
      <c r="K295" s="4">
        <v>209</v>
      </c>
      <c r="L295" s="4">
        <v>23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1</v>
      </c>
      <c r="C296" s="4">
        <v>0</v>
      </c>
      <c r="D296" s="4">
        <v>1</v>
      </c>
      <c r="E296" s="4">
        <v>233</v>
      </c>
      <c r="F296" s="4">
        <f>ROUND(Source!BD271,O296)</f>
        <v>96855.64</v>
      </c>
      <c r="G296" s="4" t="s">
        <v>197</v>
      </c>
      <c r="H296" s="4" t="s">
        <v>198</v>
      </c>
      <c r="I296" s="4"/>
      <c r="J296" s="4"/>
      <c r="K296" s="4">
        <v>233</v>
      </c>
      <c r="L296" s="4">
        <v>24</v>
      </c>
      <c r="M296" s="4">
        <v>1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96855.64</v>
      </c>
      <c r="X296" s="4">
        <v>1</v>
      </c>
      <c r="Y296" s="4">
        <v>96855.64</v>
      </c>
      <c r="Z296" s="4"/>
      <c r="AA296" s="4"/>
      <c r="AB296" s="4"/>
    </row>
    <row r="297" spans="1:206" x14ac:dyDescent="0.2">
      <c r="A297" s="4">
        <v>50</v>
      </c>
      <c r="B297" s="4">
        <v>1</v>
      </c>
      <c r="C297" s="4">
        <v>0</v>
      </c>
      <c r="D297" s="4">
        <v>1</v>
      </c>
      <c r="E297" s="4">
        <v>210</v>
      </c>
      <c r="F297" s="4">
        <f>ROUND(Source!X271,O297)</f>
        <v>1258689.28</v>
      </c>
      <c r="G297" s="4" t="s">
        <v>199</v>
      </c>
      <c r="H297" s="4" t="s">
        <v>200</v>
      </c>
      <c r="I297" s="4"/>
      <c r="J297" s="4"/>
      <c r="K297" s="4">
        <v>210</v>
      </c>
      <c r="L297" s="4">
        <v>25</v>
      </c>
      <c r="M297" s="4">
        <v>1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1258689.28</v>
      </c>
      <c r="X297" s="4">
        <v>1</v>
      </c>
      <c r="Y297" s="4">
        <v>1258689.28</v>
      </c>
      <c r="Z297" s="4"/>
      <c r="AA297" s="4"/>
      <c r="AB297" s="4"/>
    </row>
    <row r="298" spans="1:206" x14ac:dyDescent="0.2">
      <c r="A298" s="4">
        <v>50</v>
      </c>
      <c r="B298" s="4">
        <v>1</v>
      </c>
      <c r="C298" s="4">
        <v>0</v>
      </c>
      <c r="D298" s="4">
        <v>1</v>
      </c>
      <c r="E298" s="4">
        <v>211</v>
      </c>
      <c r="F298" s="4">
        <f>ROUND(Source!Y271,O298)</f>
        <v>679684.19</v>
      </c>
      <c r="G298" s="4" t="s">
        <v>201</v>
      </c>
      <c r="H298" s="4" t="s">
        <v>202</v>
      </c>
      <c r="I298" s="4"/>
      <c r="J298" s="4"/>
      <c r="K298" s="4">
        <v>211</v>
      </c>
      <c r="L298" s="4">
        <v>26</v>
      </c>
      <c r="M298" s="4">
        <v>1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679684.19</v>
      </c>
      <c r="X298" s="4">
        <v>1</v>
      </c>
      <c r="Y298" s="4">
        <v>679684.19</v>
      </c>
      <c r="Z298" s="4"/>
      <c r="AA298" s="4"/>
      <c r="AB298" s="4"/>
    </row>
    <row r="299" spans="1:206" x14ac:dyDescent="0.2">
      <c r="A299" s="4">
        <v>50</v>
      </c>
      <c r="B299" s="4">
        <v>1</v>
      </c>
      <c r="C299" s="4">
        <v>0</v>
      </c>
      <c r="D299" s="4">
        <v>1</v>
      </c>
      <c r="E299" s="4">
        <v>224</v>
      </c>
      <c r="F299" s="4">
        <f>ROUND(Source!AR271,O299)</f>
        <v>16308046.02</v>
      </c>
      <c r="G299" s="4" t="s">
        <v>203</v>
      </c>
      <c r="H299" s="4" t="s">
        <v>204</v>
      </c>
      <c r="I299" s="4"/>
      <c r="J299" s="4"/>
      <c r="K299" s="4">
        <v>224</v>
      </c>
      <c r="L299" s="4">
        <v>27</v>
      </c>
      <c r="M299" s="4">
        <v>1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16308046.02</v>
      </c>
      <c r="X299" s="4">
        <v>1</v>
      </c>
      <c r="Y299" s="4">
        <v>16308046.02</v>
      </c>
      <c r="Z299" s="4"/>
      <c r="AA299" s="4"/>
      <c r="AB299" s="4"/>
    </row>
    <row r="300" spans="1:206" x14ac:dyDescent="0.2">
      <c r="A300" s="4">
        <v>50</v>
      </c>
      <c r="B300" s="4">
        <v>1</v>
      </c>
      <c r="C300" s="4">
        <v>0</v>
      </c>
      <c r="D300" s="4">
        <v>2</v>
      </c>
      <c r="E300" s="4">
        <v>0</v>
      </c>
      <c r="F300" s="4">
        <f>ROUND(F299*0.2,O300)</f>
        <v>3261609.2</v>
      </c>
      <c r="G300" s="4" t="s">
        <v>307</v>
      </c>
      <c r="H300" s="4" t="s">
        <v>308</v>
      </c>
      <c r="I300" s="4"/>
      <c r="J300" s="4"/>
      <c r="K300" s="4">
        <v>212</v>
      </c>
      <c r="L300" s="4">
        <v>28</v>
      </c>
      <c r="M300" s="4">
        <v>0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3261609.2</v>
      </c>
      <c r="X300" s="4">
        <v>1</v>
      </c>
      <c r="Y300" s="4">
        <v>3261609.2</v>
      </c>
      <c r="Z300" s="4"/>
      <c r="AA300" s="4"/>
      <c r="AB300" s="4"/>
    </row>
    <row r="301" spans="1:206" x14ac:dyDescent="0.2">
      <c r="A301" s="4">
        <v>50</v>
      </c>
      <c r="B301" s="4">
        <v>1</v>
      </c>
      <c r="C301" s="4">
        <v>0</v>
      </c>
      <c r="D301" s="4">
        <v>2</v>
      </c>
      <c r="E301" s="4">
        <v>0</v>
      </c>
      <c r="F301" s="4">
        <f>ROUND(F299+F300,O301)</f>
        <v>19569655.219999999</v>
      </c>
      <c r="G301" s="4" t="s">
        <v>309</v>
      </c>
      <c r="H301" s="4" t="s">
        <v>310</v>
      </c>
      <c r="I301" s="4"/>
      <c r="J301" s="4"/>
      <c r="K301" s="4">
        <v>212</v>
      </c>
      <c r="L301" s="4">
        <v>29</v>
      </c>
      <c r="M301" s="4">
        <v>0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19569655.219999999</v>
      </c>
      <c r="X301" s="4">
        <v>1</v>
      </c>
      <c r="Y301" s="4">
        <v>19569655.219999999</v>
      </c>
      <c r="Z301" s="4"/>
      <c r="AA301" s="4"/>
      <c r="AB301" s="4"/>
    </row>
    <row r="303" spans="1:206" x14ac:dyDescent="0.2">
      <c r="A303" s="2">
        <v>51</v>
      </c>
      <c r="B303" s="2">
        <f>B12</f>
        <v>365</v>
      </c>
      <c r="C303" s="2">
        <f>A12</f>
        <v>1</v>
      </c>
      <c r="D303" s="2">
        <f>ROW(A12)</f>
        <v>12</v>
      </c>
      <c r="E303" s="2"/>
      <c r="F303" s="2" t="str">
        <f>IF(F12&lt;&gt;"",F12,"")</f>
        <v>1</v>
      </c>
      <c r="G303" s="2" t="str">
        <f>IF(G12&lt;&gt;"",G12,"")</f>
        <v>Ремонт стрелочных переводов жд пути станции Промплощадка 13,13а,14,14а_июнь</v>
      </c>
      <c r="H303" s="2">
        <v>0</v>
      </c>
      <c r="I303" s="2"/>
      <c r="J303" s="2"/>
      <c r="K303" s="2"/>
      <c r="L303" s="2"/>
      <c r="M303" s="2"/>
      <c r="N303" s="2"/>
      <c r="O303" s="2">
        <f t="shared" ref="O303:T303" si="224">ROUND(O271,2)</f>
        <v>14272816.91</v>
      </c>
      <c r="P303" s="2">
        <f t="shared" si="224"/>
        <v>12057869.07</v>
      </c>
      <c r="Q303" s="2">
        <f t="shared" si="224"/>
        <v>1331484.04</v>
      </c>
      <c r="R303" s="2">
        <f t="shared" si="224"/>
        <v>278301.59999999998</v>
      </c>
      <c r="S303" s="2">
        <f t="shared" si="224"/>
        <v>883463.8</v>
      </c>
      <c r="T303" s="2">
        <f t="shared" si="224"/>
        <v>0</v>
      </c>
      <c r="U303" s="2">
        <f>U271</f>
        <v>2747.7552592000002</v>
      </c>
      <c r="V303" s="2">
        <f>V271</f>
        <v>550.46338009999999</v>
      </c>
      <c r="W303" s="2">
        <f>ROUND(W271,2)</f>
        <v>0</v>
      </c>
      <c r="X303" s="2">
        <f>ROUND(X271,2)</f>
        <v>1258689.28</v>
      </c>
      <c r="Y303" s="2">
        <f>ROUND(Y271,2)</f>
        <v>679684.19</v>
      </c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>
        <f t="shared" ref="AO303:BD303" si="225">ROUND(AO271,2)</f>
        <v>0</v>
      </c>
      <c r="AP303" s="2">
        <f t="shared" si="225"/>
        <v>0</v>
      </c>
      <c r="AQ303" s="2">
        <f t="shared" si="225"/>
        <v>0</v>
      </c>
      <c r="AR303" s="2">
        <f t="shared" si="225"/>
        <v>16308046.02</v>
      </c>
      <c r="AS303" s="2">
        <f t="shared" si="225"/>
        <v>16308046.02</v>
      </c>
      <c r="AT303" s="2">
        <f t="shared" si="225"/>
        <v>0</v>
      </c>
      <c r="AU303" s="2">
        <f t="shared" si="225"/>
        <v>0</v>
      </c>
      <c r="AV303" s="2">
        <f t="shared" si="225"/>
        <v>12057869.07</v>
      </c>
      <c r="AW303" s="2">
        <f t="shared" si="225"/>
        <v>12057869.07</v>
      </c>
      <c r="AX303" s="2">
        <f t="shared" si="225"/>
        <v>0</v>
      </c>
      <c r="AY303" s="2">
        <f t="shared" si="225"/>
        <v>12057869.07</v>
      </c>
      <c r="AZ303" s="2">
        <f t="shared" si="225"/>
        <v>0</v>
      </c>
      <c r="BA303" s="2">
        <f t="shared" si="225"/>
        <v>0</v>
      </c>
      <c r="BB303" s="2">
        <f t="shared" si="225"/>
        <v>0</v>
      </c>
      <c r="BC303" s="2">
        <f t="shared" si="225"/>
        <v>0</v>
      </c>
      <c r="BD303" s="2">
        <f t="shared" si="225"/>
        <v>96855.64</v>
      </c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>
        <v>0</v>
      </c>
    </row>
    <row r="305" spans="1:28" x14ac:dyDescent="0.2">
      <c r="A305" s="4">
        <v>50</v>
      </c>
      <c r="B305" s="4">
        <v>1</v>
      </c>
      <c r="C305" s="4">
        <v>0</v>
      </c>
      <c r="D305" s="4">
        <v>1</v>
      </c>
      <c r="E305" s="4">
        <v>201</v>
      </c>
      <c r="F305" s="4">
        <f>ROUND(Source!O303,O305)</f>
        <v>14272816.91</v>
      </c>
      <c r="G305" s="4" t="s">
        <v>151</v>
      </c>
      <c r="H305" s="4" t="s">
        <v>152</v>
      </c>
      <c r="I305" s="4"/>
      <c r="J305" s="4"/>
      <c r="K305" s="4">
        <v>201</v>
      </c>
      <c r="L305" s="4">
        <v>1</v>
      </c>
      <c r="M305" s="4">
        <v>1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14272816.91</v>
      </c>
      <c r="X305" s="4">
        <v>1</v>
      </c>
      <c r="Y305" s="4">
        <v>14272816.91</v>
      </c>
      <c r="Z305" s="4"/>
      <c r="AA305" s="4"/>
      <c r="AB305" s="4"/>
    </row>
    <row r="306" spans="1:28" x14ac:dyDescent="0.2">
      <c r="A306" s="4">
        <v>50</v>
      </c>
      <c r="B306" s="4">
        <v>1</v>
      </c>
      <c r="C306" s="4">
        <v>0</v>
      </c>
      <c r="D306" s="4">
        <v>1</v>
      </c>
      <c r="E306" s="4">
        <v>202</v>
      </c>
      <c r="F306" s="4">
        <f>ROUND(Source!P303,O306)</f>
        <v>12057869.07</v>
      </c>
      <c r="G306" s="4" t="s">
        <v>153</v>
      </c>
      <c r="H306" s="4" t="s">
        <v>154</v>
      </c>
      <c r="I306" s="4"/>
      <c r="J306" s="4"/>
      <c r="K306" s="4">
        <v>202</v>
      </c>
      <c r="L306" s="4">
        <v>2</v>
      </c>
      <c r="M306" s="4">
        <v>1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12057869.07</v>
      </c>
      <c r="X306" s="4">
        <v>1</v>
      </c>
      <c r="Y306" s="4">
        <v>12057869.07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222</v>
      </c>
      <c r="F307" s="4">
        <f>ROUND(Source!AO303,O307)</f>
        <v>0</v>
      </c>
      <c r="G307" s="4" t="s">
        <v>155</v>
      </c>
      <c r="H307" s="4" t="s">
        <v>156</v>
      </c>
      <c r="I307" s="4"/>
      <c r="J307" s="4"/>
      <c r="K307" s="4">
        <v>222</v>
      </c>
      <c r="L307" s="4">
        <v>3</v>
      </c>
      <c r="M307" s="4">
        <v>1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1</v>
      </c>
      <c r="C308" s="4">
        <v>0</v>
      </c>
      <c r="D308" s="4">
        <v>1</v>
      </c>
      <c r="E308" s="4">
        <v>225</v>
      </c>
      <c r="F308" s="4">
        <f>ROUND(Source!AV303,O308)</f>
        <v>12057869.07</v>
      </c>
      <c r="G308" s="4" t="s">
        <v>157</v>
      </c>
      <c r="H308" s="4" t="s">
        <v>158</v>
      </c>
      <c r="I308" s="4"/>
      <c r="J308" s="4"/>
      <c r="K308" s="4">
        <v>225</v>
      </c>
      <c r="L308" s="4">
        <v>4</v>
      </c>
      <c r="M308" s="4">
        <v>1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12057869.07</v>
      </c>
      <c r="X308" s="4">
        <v>1</v>
      </c>
      <c r="Y308" s="4">
        <v>12057869.07</v>
      </c>
      <c r="Z308" s="4"/>
      <c r="AA308" s="4"/>
      <c r="AB308" s="4"/>
    </row>
    <row r="309" spans="1:28" x14ac:dyDescent="0.2">
      <c r="A309" s="4">
        <v>50</v>
      </c>
      <c r="B309" s="4">
        <v>1</v>
      </c>
      <c r="C309" s="4">
        <v>0</v>
      </c>
      <c r="D309" s="4">
        <v>1</v>
      </c>
      <c r="E309" s="4">
        <v>226</v>
      </c>
      <c r="F309" s="4">
        <f>ROUND(Source!AW303,O309)</f>
        <v>12057869.07</v>
      </c>
      <c r="G309" s="4" t="s">
        <v>159</v>
      </c>
      <c r="H309" s="4" t="s">
        <v>160</v>
      </c>
      <c r="I309" s="4"/>
      <c r="J309" s="4"/>
      <c r="K309" s="4">
        <v>226</v>
      </c>
      <c r="L309" s="4">
        <v>5</v>
      </c>
      <c r="M309" s="4">
        <v>1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12057869.07</v>
      </c>
      <c r="X309" s="4">
        <v>1</v>
      </c>
      <c r="Y309" s="4">
        <v>12057869.07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227</v>
      </c>
      <c r="F310" s="4">
        <f>ROUND(Source!AX303,O310)</f>
        <v>0</v>
      </c>
      <c r="G310" s="4" t="s">
        <v>161</v>
      </c>
      <c r="H310" s="4" t="s">
        <v>162</v>
      </c>
      <c r="I310" s="4"/>
      <c r="J310" s="4"/>
      <c r="K310" s="4">
        <v>227</v>
      </c>
      <c r="L310" s="4">
        <v>6</v>
      </c>
      <c r="M310" s="4">
        <v>1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1</v>
      </c>
      <c r="C311" s="4">
        <v>0</v>
      </c>
      <c r="D311" s="4">
        <v>1</v>
      </c>
      <c r="E311" s="4">
        <v>228</v>
      </c>
      <c r="F311" s="4">
        <f>ROUND(Source!AY303,O311)</f>
        <v>12057869.07</v>
      </c>
      <c r="G311" s="4" t="s">
        <v>163</v>
      </c>
      <c r="H311" s="4" t="s">
        <v>164</v>
      </c>
      <c r="I311" s="4"/>
      <c r="J311" s="4"/>
      <c r="K311" s="4">
        <v>228</v>
      </c>
      <c r="L311" s="4">
        <v>7</v>
      </c>
      <c r="M311" s="4">
        <v>1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12057869.07</v>
      </c>
      <c r="X311" s="4">
        <v>1</v>
      </c>
      <c r="Y311" s="4">
        <v>12057869.07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216</v>
      </c>
      <c r="F312" s="4">
        <f>ROUND(Source!AP303,O312)</f>
        <v>0</v>
      </c>
      <c r="G312" s="4" t="s">
        <v>165</v>
      </c>
      <c r="H312" s="4" t="s">
        <v>166</v>
      </c>
      <c r="I312" s="4"/>
      <c r="J312" s="4"/>
      <c r="K312" s="4">
        <v>216</v>
      </c>
      <c r="L312" s="4">
        <v>8</v>
      </c>
      <c r="M312" s="4">
        <v>1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223</v>
      </c>
      <c r="F313" s="4">
        <f>ROUND(Source!AQ303,O313)</f>
        <v>0</v>
      </c>
      <c r="G313" s="4" t="s">
        <v>167</v>
      </c>
      <c r="H313" s="4" t="s">
        <v>168</v>
      </c>
      <c r="I313" s="4"/>
      <c r="J313" s="4"/>
      <c r="K313" s="4">
        <v>223</v>
      </c>
      <c r="L313" s="4">
        <v>9</v>
      </c>
      <c r="M313" s="4">
        <v>1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229</v>
      </c>
      <c r="F314" s="4">
        <f>ROUND(Source!AZ303,O314)</f>
        <v>0</v>
      </c>
      <c r="G314" s="4" t="s">
        <v>169</v>
      </c>
      <c r="H314" s="4" t="s">
        <v>170</v>
      </c>
      <c r="I314" s="4"/>
      <c r="J314" s="4"/>
      <c r="K314" s="4">
        <v>229</v>
      </c>
      <c r="L314" s="4">
        <v>10</v>
      </c>
      <c r="M314" s="4">
        <v>1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1</v>
      </c>
      <c r="C315" s="4">
        <v>0</v>
      </c>
      <c r="D315" s="4">
        <v>1</v>
      </c>
      <c r="E315" s="4">
        <v>203</v>
      </c>
      <c r="F315" s="4">
        <f>ROUND(Source!Q303,O315)</f>
        <v>1331484.04</v>
      </c>
      <c r="G315" s="4" t="s">
        <v>171</v>
      </c>
      <c r="H315" s="4" t="s">
        <v>172</v>
      </c>
      <c r="I315" s="4"/>
      <c r="J315" s="4"/>
      <c r="K315" s="4">
        <v>203</v>
      </c>
      <c r="L315" s="4">
        <v>11</v>
      </c>
      <c r="M315" s="4">
        <v>1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1331484.04</v>
      </c>
      <c r="X315" s="4">
        <v>1</v>
      </c>
      <c r="Y315" s="4">
        <v>1331484.04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231</v>
      </c>
      <c r="F316" s="4">
        <f>ROUND(Source!BB303,O316)</f>
        <v>0</v>
      </c>
      <c r="G316" s="4" t="s">
        <v>173</v>
      </c>
      <c r="H316" s="4" t="s">
        <v>174</v>
      </c>
      <c r="I316" s="4"/>
      <c r="J316" s="4"/>
      <c r="K316" s="4">
        <v>231</v>
      </c>
      <c r="L316" s="4">
        <v>12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1</v>
      </c>
      <c r="C317" s="4">
        <v>0</v>
      </c>
      <c r="D317" s="4">
        <v>1</v>
      </c>
      <c r="E317" s="4">
        <v>204</v>
      </c>
      <c r="F317" s="4">
        <f>ROUND(Source!R303,O317)</f>
        <v>278301.59999999998</v>
      </c>
      <c r="G317" s="4" t="s">
        <v>175</v>
      </c>
      <c r="H317" s="4" t="s">
        <v>176</v>
      </c>
      <c r="I317" s="4"/>
      <c r="J317" s="4"/>
      <c r="K317" s="4">
        <v>204</v>
      </c>
      <c r="L317" s="4">
        <v>13</v>
      </c>
      <c r="M317" s="4">
        <v>1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278301.59999999998</v>
      </c>
      <c r="X317" s="4">
        <v>1</v>
      </c>
      <c r="Y317" s="4">
        <v>278301.59999999998</v>
      </c>
      <c r="Z317" s="4"/>
      <c r="AA317" s="4"/>
      <c r="AB317" s="4"/>
    </row>
    <row r="318" spans="1:28" x14ac:dyDescent="0.2">
      <c r="A318" s="4">
        <v>50</v>
      </c>
      <c r="B318" s="4">
        <v>1</v>
      </c>
      <c r="C318" s="4">
        <v>0</v>
      </c>
      <c r="D318" s="4">
        <v>1</v>
      </c>
      <c r="E318" s="4">
        <v>205</v>
      </c>
      <c r="F318" s="4">
        <f>ROUND(Source!S303,O318)</f>
        <v>883463.8</v>
      </c>
      <c r="G318" s="4" t="s">
        <v>177</v>
      </c>
      <c r="H318" s="4" t="s">
        <v>178</v>
      </c>
      <c r="I318" s="4"/>
      <c r="J318" s="4"/>
      <c r="K318" s="4">
        <v>205</v>
      </c>
      <c r="L318" s="4">
        <v>14</v>
      </c>
      <c r="M318" s="4">
        <v>1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883463.8</v>
      </c>
      <c r="X318" s="4">
        <v>1</v>
      </c>
      <c r="Y318" s="4">
        <v>883463.8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232</v>
      </c>
      <c r="F319" s="4">
        <f>ROUND(Source!BC303,O319)</f>
        <v>0</v>
      </c>
      <c r="G319" s="4" t="s">
        <v>179</v>
      </c>
      <c r="H319" s="4" t="s">
        <v>180</v>
      </c>
      <c r="I319" s="4"/>
      <c r="J319" s="4"/>
      <c r="K319" s="4">
        <v>232</v>
      </c>
      <c r="L319" s="4">
        <v>15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1</v>
      </c>
      <c r="C320" s="4">
        <v>0</v>
      </c>
      <c r="D320" s="4">
        <v>1</v>
      </c>
      <c r="E320" s="4">
        <v>214</v>
      </c>
      <c r="F320" s="4">
        <f>ROUND(Source!AS303,O320)</f>
        <v>16308046.02</v>
      </c>
      <c r="G320" s="4" t="s">
        <v>181</v>
      </c>
      <c r="H320" s="4" t="s">
        <v>182</v>
      </c>
      <c r="I320" s="4"/>
      <c r="J320" s="4"/>
      <c r="K320" s="4">
        <v>214</v>
      </c>
      <c r="L320" s="4">
        <v>16</v>
      </c>
      <c r="M320" s="4">
        <v>1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16308046.02</v>
      </c>
      <c r="X320" s="4">
        <v>1</v>
      </c>
      <c r="Y320" s="4">
        <v>16308046.02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215</v>
      </c>
      <c r="F321" s="4">
        <f>ROUND(Source!AT303,O321)</f>
        <v>0</v>
      </c>
      <c r="G321" s="4" t="s">
        <v>183</v>
      </c>
      <c r="H321" s="4" t="s">
        <v>184</v>
      </c>
      <c r="I321" s="4"/>
      <c r="J321" s="4"/>
      <c r="K321" s="4">
        <v>215</v>
      </c>
      <c r="L321" s="4">
        <v>17</v>
      </c>
      <c r="M321" s="4">
        <v>1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217</v>
      </c>
      <c r="F322" s="4">
        <f>ROUND(Source!AU303,O322)</f>
        <v>0</v>
      </c>
      <c r="G322" s="4" t="s">
        <v>185</v>
      </c>
      <c r="H322" s="4" t="s">
        <v>186</v>
      </c>
      <c r="I322" s="4"/>
      <c r="J322" s="4"/>
      <c r="K322" s="4">
        <v>217</v>
      </c>
      <c r="L322" s="4">
        <v>18</v>
      </c>
      <c r="M322" s="4">
        <v>1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230</v>
      </c>
      <c r="F323" s="4">
        <f>ROUND(Source!BA303,O323)</f>
        <v>0</v>
      </c>
      <c r="G323" s="4" t="s">
        <v>187</v>
      </c>
      <c r="H323" s="4" t="s">
        <v>188</v>
      </c>
      <c r="I323" s="4"/>
      <c r="J323" s="4"/>
      <c r="K323" s="4">
        <v>230</v>
      </c>
      <c r="L323" s="4">
        <v>19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206</v>
      </c>
      <c r="F324" s="4">
        <f>ROUND(Source!T303,O324)</f>
        <v>0</v>
      </c>
      <c r="G324" s="4" t="s">
        <v>189</v>
      </c>
      <c r="H324" s="4" t="s">
        <v>190</v>
      </c>
      <c r="I324" s="4"/>
      <c r="J324" s="4"/>
      <c r="K324" s="4">
        <v>206</v>
      </c>
      <c r="L324" s="4">
        <v>20</v>
      </c>
      <c r="M324" s="4">
        <v>1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1</v>
      </c>
      <c r="C325" s="4">
        <v>0</v>
      </c>
      <c r="D325" s="4">
        <v>1</v>
      </c>
      <c r="E325" s="4">
        <v>207</v>
      </c>
      <c r="F325" s="4">
        <f>Source!U303</f>
        <v>2747.7552592000002</v>
      </c>
      <c r="G325" s="4" t="s">
        <v>191</v>
      </c>
      <c r="H325" s="4" t="s">
        <v>192</v>
      </c>
      <c r="I325" s="4"/>
      <c r="J325" s="4"/>
      <c r="K325" s="4">
        <v>207</v>
      </c>
      <c r="L325" s="4">
        <v>21</v>
      </c>
      <c r="M325" s="4">
        <v>1</v>
      </c>
      <c r="N325" s="4" t="s">
        <v>3</v>
      </c>
      <c r="O325" s="4">
        <v>-1</v>
      </c>
      <c r="P325" s="4"/>
      <c r="Q325" s="4"/>
      <c r="R325" s="4"/>
      <c r="S325" s="4"/>
      <c r="T325" s="4"/>
      <c r="U325" s="4"/>
      <c r="V325" s="4"/>
      <c r="W325" s="4">
        <v>2747.7552591999997</v>
      </c>
      <c r="X325" s="4">
        <v>1</v>
      </c>
      <c r="Y325" s="4">
        <v>2747.7552591999997</v>
      </c>
      <c r="Z325" s="4"/>
      <c r="AA325" s="4"/>
      <c r="AB325" s="4"/>
    </row>
    <row r="326" spans="1:28" x14ac:dyDescent="0.2">
      <c r="A326" s="4">
        <v>50</v>
      </c>
      <c r="B326" s="4">
        <v>1</v>
      </c>
      <c r="C326" s="4">
        <v>0</v>
      </c>
      <c r="D326" s="4">
        <v>1</v>
      </c>
      <c r="E326" s="4">
        <v>208</v>
      </c>
      <c r="F326" s="4">
        <f>Source!V303</f>
        <v>550.46338009999999</v>
      </c>
      <c r="G326" s="4" t="s">
        <v>193</v>
      </c>
      <c r="H326" s="4" t="s">
        <v>194</v>
      </c>
      <c r="I326" s="4"/>
      <c r="J326" s="4"/>
      <c r="K326" s="4">
        <v>208</v>
      </c>
      <c r="L326" s="4">
        <v>22</v>
      </c>
      <c r="M326" s="4">
        <v>1</v>
      </c>
      <c r="N326" s="4" t="s">
        <v>3</v>
      </c>
      <c r="O326" s="4">
        <v>-1</v>
      </c>
      <c r="P326" s="4"/>
      <c r="Q326" s="4"/>
      <c r="R326" s="4"/>
      <c r="S326" s="4"/>
      <c r="T326" s="4"/>
      <c r="U326" s="4"/>
      <c r="V326" s="4"/>
      <c r="W326" s="4">
        <v>550.46338010000011</v>
      </c>
      <c r="X326" s="4">
        <v>1</v>
      </c>
      <c r="Y326" s="4">
        <v>550.46338010000011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209</v>
      </c>
      <c r="F327" s="4">
        <f>ROUND(Source!W303,O327)</f>
        <v>0</v>
      </c>
      <c r="G327" s="4" t="s">
        <v>195</v>
      </c>
      <c r="H327" s="4" t="s">
        <v>196</v>
      </c>
      <c r="I327" s="4"/>
      <c r="J327" s="4"/>
      <c r="K327" s="4">
        <v>209</v>
      </c>
      <c r="L327" s="4">
        <v>23</v>
      </c>
      <c r="M327" s="4">
        <v>1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1</v>
      </c>
      <c r="C328" s="4">
        <v>0</v>
      </c>
      <c r="D328" s="4">
        <v>1</v>
      </c>
      <c r="E328" s="4">
        <v>233</v>
      </c>
      <c r="F328" s="4">
        <f>ROUND(Source!BD303,O328)</f>
        <v>96855.64</v>
      </c>
      <c r="G328" s="4" t="s">
        <v>197</v>
      </c>
      <c r="H328" s="4" t="s">
        <v>198</v>
      </c>
      <c r="I328" s="4"/>
      <c r="J328" s="4"/>
      <c r="K328" s="4">
        <v>233</v>
      </c>
      <c r="L328" s="4">
        <v>24</v>
      </c>
      <c r="M328" s="4">
        <v>1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96855.64</v>
      </c>
      <c r="X328" s="4">
        <v>1</v>
      </c>
      <c r="Y328" s="4">
        <v>96855.64</v>
      </c>
      <c r="Z328" s="4"/>
      <c r="AA328" s="4"/>
      <c r="AB328" s="4"/>
    </row>
    <row r="329" spans="1:28" x14ac:dyDescent="0.2">
      <c r="A329" s="4">
        <v>50</v>
      </c>
      <c r="B329" s="4">
        <v>1</v>
      </c>
      <c r="C329" s="4">
        <v>0</v>
      </c>
      <c r="D329" s="4">
        <v>1</v>
      </c>
      <c r="E329" s="4">
        <v>210</v>
      </c>
      <c r="F329" s="4">
        <f>ROUND(Source!X303,O329)</f>
        <v>1258689.28</v>
      </c>
      <c r="G329" s="4" t="s">
        <v>199</v>
      </c>
      <c r="H329" s="4" t="s">
        <v>200</v>
      </c>
      <c r="I329" s="4"/>
      <c r="J329" s="4"/>
      <c r="K329" s="4">
        <v>210</v>
      </c>
      <c r="L329" s="4">
        <v>25</v>
      </c>
      <c r="M329" s="4">
        <v>1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1258689.28</v>
      </c>
      <c r="X329" s="4">
        <v>1</v>
      </c>
      <c r="Y329" s="4">
        <v>1258689.28</v>
      </c>
      <c r="Z329" s="4"/>
      <c r="AA329" s="4"/>
      <c r="AB329" s="4"/>
    </row>
    <row r="330" spans="1:28" x14ac:dyDescent="0.2">
      <c r="A330" s="4">
        <v>50</v>
      </c>
      <c r="B330" s="4">
        <v>1</v>
      </c>
      <c r="C330" s="4">
        <v>0</v>
      </c>
      <c r="D330" s="4">
        <v>1</v>
      </c>
      <c r="E330" s="4">
        <v>211</v>
      </c>
      <c r="F330" s="4">
        <f>ROUND(Source!Y303,O330)</f>
        <v>679684.19</v>
      </c>
      <c r="G330" s="4" t="s">
        <v>201</v>
      </c>
      <c r="H330" s="4" t="s">
        <v>202</v>
      </c>
      <c r="I330" s="4"/>
      <c r="J330" s="4"/>
      <c r="K330" s="4">
        <v>211</v>
      </c>
      <c r="L330" s="4">
        <v>26</v>
      </c>
      <c r="M330" s="4">
        <v>1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679684.19</v>
      </c>
      <c r="X330" s="4">
        <v>1</v>
      </c>
      <c r="Y330" s="4">
        <v>679684.19</v>
      </c>
      <c r="Z330" s="4"/>
      <c r="AA330" s="4"/>
      <c r="AB330" s="4"/>
    </row>
    <row r="331" spans="1:28" x14ac:dyDescent="0.2">
      <c r="A331" s="4">
        <v>50</v>
      </c>
      <c r="B331" s="4">
        <v>1</v>
      </c>
      <c r="C331" s="4">
        <v>0</v>
      </c>
      <c r="D331" s="4">
        <v>1</v>
      </c>
      <c r="E331" s="4">
        <v>224</v>
      </c>
      <c r="F331" s="4">
        <f>ROUND(Source!AR303,O331)</f>
        <v>16308046.02</v>
      </c>
      <c r="G331" s="4" t="s">
        <v>203</v>
      </c>
      <c r="H331" s="4" t="s">
        <v>204</v>
      </c>
      <c r="I331" s="4"/>
      <c r="J331" s="4"/>
      <c r="K331" s="4">
        <v>224</v>
      </c>
      <c r="L331" s="4">
        <v>27</v>
      </c>
      <c r="M331" s="4">
        <v>1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16308046.02</v>
      </c>
      <c r="X331" s="4">
        <v>1</v>
      </c>
      <c r="Y331" s="4">
        <v>16308046.02</v>
      </c>
      <c r="Z331" s="4"/>
      <c r="AA331" s="4"/>
      <c r="AB331" s="4"/>
    </row>
    <row r="332" spans="1:28" x14ac:dyDescent="0.2">
      <c r="A332" s="4">
        <v>50</v>
      </c>
      <c r="B332" s="4">
        <v>1</v>
      </c>
      <c r="C332" s="4">
        <v>0</v>
      </c>
      <c r="D332" s="4">
        <v>2</v>
      </c>
      <c r="E332" s="4">
        <v>0</v>
      </c>
      <c r="F332" s="4">
        <f>ROUND(F331*0.2,O332)</f>
        <v>3261609.2</v>
      </c>
      <c r="G332" s="4" t="s">
        <v>311</v>
      </c>
      <c r="H332" s="4" t="s">
        <v>308</v>
      </c>
      <c r="I332" s="4"/>
      <c r="J332" s="4"/>
      <c r="K332" s="4">
        <v>212</v>
      </c>
      <c r="L332" s="4">
        <v>28</v>
      </c>
      <c r="M332" s="4">
        <v>0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3261609.2</v>
      </c>
      <c r="X332" s="4">
        <v>1</v>
      </c>
      <c r="Y332" s="4">
        <v>3261609.2</v>
      </c>
      <c r="Z332" s="4"/>
      <c r="AA332" s="4"/>
      <c r="AB332" s="4"/>
    </row>
    <row r="333" spans="1:28" x14ac:dyDescent="0.2">
      <c r="A333" s="4">
        <v>50</v>
      </c>
      <c r="B333" s="4">
        <v>1</v>
      </c>
      <c r="C333" s="4">
        <v>0</v>
      </c>
      <c r="D333" s="4">
        <v>2</v>
      </c>
      <c r="E333" s="4">
        <v>0</v>
      </c>
      <c r="F333" s="4">
        <f>ROUND(F332+F331,O333)</f>
        <v>19569655.219999999</v>
      </c>
      <c r="G333" s="4" t="s">
        <v>312</v>
      </c>
      <c r="H333" s="4" t="s">
        <v>313</v>
      </c>
      <c r="I333" s="4"/>
      <c r="J333" s="4"/>
      <c r="K333" s="4">
        <v>212</v>
      </c>
      <c r="L333" s="4">
        <v>29</v>
      </c>
      <c r="M333" s="4">
        <v>0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19569655.219999999</v>
      </c>
      <c r="X333" s="4">
        <v>1</v>
      </c>
      <c r="Y333" s="4">
        <v>19569655.219999999</v>
      </c>
      <c r="Z333" s="4"/>
      <c r="AA333" s="4"/>
      <c r="AB333" s="4"/>
    </row>
    <row r="335" spans="1:28" x14ac:dyDescent="0.2">
      <c r="A335" s="5">
        <v>61</v>
      </c>
      <c r="B335" s="5"/>
      <c r="C335" s="5"/>
      <c r="D335" s="5"/>
      <c r="E335" s="5"/>
      <c r="F335" s="5">
        <v>1.2</v>
      </c>
      <c r="G335" s="5" t="s">
        <v>314</v>
      </c>
      <c r="H335" s="5" t="s">
        <v>315</v>
      </c>
    </row>
    <row r="336" spans="1:28" x14ac:dyDescent="0.2">
      <c r="A336" s="5">
        <v>61</v>
      </c>
      <c r="B336" s="5"/>
      <c r="C336" s="5"/>
      <c r="D336" s="5"/>
      <c r="E336" s="5"/>
      <c r="F336" s="5">
        <v>12</v>
      </c>
      <c r="G336" s="5" t="s">
        <v>316</v>
      </c>
      <c r="H336" s="5" t="s">
        <v>315</v>
      </c>
    </row>
    <row r="337" spans="1:16" x14ac:dyDescent="0.2">
      <c r="A337" s="5">
        <v>61</v>
      </c>
      <c r="B337" s="5"/>
      <c r="C337" s="5"/>
      <c r="D337" s="5"/>
      <c r="E337" s="5"/>
      <c r="F337" s="5">
        <v>0</v>
      </c>
      <c r="G337" s="5" t="s">
        <v>317</v>
      </c>
      <c r="H337" s="5" t="s">
        <v>315</v>
      </c>
    </row>
    <row r="340" spans="1:16" x14ac:dyDescent="0.2">
      <c r="A340">
        <v>70</v>
      </c>
      <c r="B340">
        <v>1</v>
      </c>
      <c r="D340">
        <v>1</v>
      </c>
      <c r="E340" t="s">
        <v>318</v>
      </c>
      <c r="F340" t="s">
        <v>319</v>
      </c>
      <c r="G340">
        <v>0</v>
      </c>
      <c r="H340">
        <v>0</v>
      </c>
      <c r="I340" t="s">
        <v>3</v>
      </c>
      <c r="J340">
        <v>1</v>
      </c>
      <c r="K340">
        <v>0</v>
      </c>
      <c r="L340" t="s">
        <v>3</v>
      </c>
      <c r="M340" t="s">
        <v>3</v>
      </c>
      <c r="N340">
        <v>0</v>
      </c>
      <c r="P340" t="s">
        <v>320</v>
      </c>
    </row>
    <row r="341" spans="1:16" x14ac:dyDescent="0.2">
      <c r="A341">
        <v>70</v>
      </c>
      <c r="B341">
        <v>1</v>
      </c>
      <c r="D341">
        <v>2</v>
      </c>
      <c r="E341" t="s">
        <v>321</v>
      </c>
      <c r="F341" t="s">
        <v>322</v>
      </c>
      <c r="G341">
        <v>0</v>
      </c>
      <c r="H341">
        <v>0</v>
      </c>
      <c r="I341" t="s">
        <v>3</v>
      </c>
      <c r="J341">
        <v>1</v>
      </c>
      <c r="K341">
        <v>0</v>
      </c>
      <c r="L341" t="s">
        <v>3</v>
      </c>
      <c r="M341" t="s">
        <v>3</v>
      </c>
      <c r="N341">
        <v>0</v>
      </c>
      <c r="P341" t="s">
        <v>323</v>
      </c>
    </row>
    <row r="342" spans="1:16" x14ac:dyDescent="0.2">
      <c r="A342">
        <v>70</v>
      </c>
      <c r="B342">
        <v>1</v>
      </c>
      <c r="D342">
        <v>3</v>
      </c>
      <c r="E342" t="s">
        <v>324</v>
      </c>
      <c r="F342" t="s">
        <v>325</v>
      </c>
      <c r="G342">
        <v>1</v>
      </c>
      <c r="H342">
        <v>0</v>
      </c>
      <c r="I342" t="s">
        <v>3</v>
      </c>
      <c r="J342">
        <v>1</v>
      </c>
      <c r="K342">
        <v>0</v>
      </c>
      <c r="L342" t="s">
        <v>3</v>
      </c>
      <c r="M342" t="s">
        <v>3</v>
      </c>
      <c r="N342">
        <v>0</v>
      </c>
      <c r="P342" t="s">
        <v>326</v>
      </c>
    </row>
    <row r="343" spans="1:16" x14ac:dyDescent="0.2">
      <c r="A343">
        <v>70</v>
      </c>
      <c r="B343">
        <v>1</v>
      </c>
      <c r="D343">
        <v>4</v>
      </c>
      <c r="E343" t="s">
        <v>327</v>
      </c>
      <c r="F343" t="s">
        <v>328</v>
      </c>
      <c r="G343">
        <v>1</v>
      </c>
      <c r="H343">
        <v>0</v>
      </c>
      <c r="I343" t="s">
        <v>3</v>
      </c>
      <c r="J343">
        <v>2</v>
      </c>
      <c r="K343">
        <v>0</v>
      </c>
      <c r="L343" t="s">
        <v>3</v>
      </c>
      <c r="M343" t="s">
        <v>3</v>
      </c>
      <c r="N343">
        <v>0</v>
      </c>
      <c r="P343" t="s">
        <v>3</v>
      </c>
    </row>
    <row r="344" spans="1:16" x14ac:dyDescent="0.2">
      <c r="A344">
        <v>70</v>
      </c>
      <c r="B344">
        <v>1</v>
      </c>
      <c r="D344">
        <v>5</v>
      </c>
      <c r="E344" t="s">
        <v>329</v>
      </c>
      <c r="F344" t="s">
        <v>330</v>
      </c>
      <c r="G344">
        <v>0</v>
      </c>
      <c r="H344">
        <v>0</v>
      </c>
      <c r="I344" t="s">
        <v>3</v>
      </c>
      <c r="J344">
        <v>2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">
      <c r="A345">
        <v>70</v>
      </c>
      <c r="B345">
        <v>1</v>
      </c>
      <c r="D345">
        <v>6</v>
      </c>
      <c r="E345" t="s">
        <v>331</v>
      </c>
      <c r="F345" t="s">
        <v>332</v>
      </c>
      <c r="G345">
        <v>0</v>
      </c>
      <c r="H345">
        <v>0</v>
      </c>
      <c r="I345" t="s">
        <v>3</v>
      </c>
      <c r="J345">
        <v>2</v>
      </c>
      <c r="K345">
        <v>0</v>
      </c>
      <c r="L345" t="s">
        <v>3</v>
      </c>
      <c r="M345" t="s">
        <v>3</v>
      </c>
      <c r="N345">
        <v>0</v>
      </c>
      <c r="P345" t="s">
        <v>3</v>
      </c>
    </row>
    <row r="346" spans="1:16" x14ac:dyDescent="0.2">
      <c r="A346">
        <v>70</v>
      </c>
      <c r="B346">
        <v>1</v>
      </c>
      <c r="D346">
        <v>7</v>
      </c>
      <c r="E346" t="s">
        <v>333</v>
      </c>
      <c r="F346" t="s">
        <v>334</v>
      </c>
      <c r="G346">
        <v>0</v>
      </c>
      <c r="H346">
        <v>0</v>
      </c>
      <c r="I346" t="s">
        <v>335</v>
      </c>
      <c r="J346">
        <v>0</v>
      </c>
      <c r="K346">
        <v>0</v>
      </c>
      <c r="L346" t="s">
        <v>3</v>
      </c>
      <c r="M346" t="s">
        <v>3</v>
      </c>
      <c r="N346">
        <v>0</v>
      </c>
      <c r="P346" t="s">
        <v>336</v>
      </c>
    </row>
    <row r="347" spans="1:16" x14ac:dyDescent="0.2">
      <c r="A347">
        <v>70</v>
      </c>
      <c r="B347">
        <v>1</v>
      </c>
      <c r="D347">
        <v>8</v>
      </c>
      <c r="E347" t="s">
        <v>337</v>
      </c>
      <c r="F347" t="s">
        <v>338</v>
      </c>
      <c r="G347">
        <v>1</v>
      </c>
      <c r="H347">
        <v>0</v>
      </c>
      <c r="I347" t="s">
        <v>3</v>
      </c>
      <c r="J347">
        <v>5</v>
      </c>
      <c r="K347">
        <v>0</v>
      </c>
      <c r="L347" t="s">
        <v>3</v>
      </c>
      <c r="M347" t="s">
        <v>3</v>
      </c>
      <c r="N347">
        <v>0</v>
      </c>
      <c r="P347" t="s">
        <v>3</v>
      </c>
    </row>
    <row r="348" spans="1:16" x14ac:dyDescent="0.2">
      <c r="A348">
        <v>70</v>
      </c>
      <c r="B348">
        <v>1</v>
      </c>
      <c r="D348">
        <v>9</v>
      </c>
      <c r="E348" t="s">
        <v>339</v>
      </c>
      <c r="F348" t="s">
        <v>340</v>
      </c>
      <c r="G348">
        <v>0</v>
      </c>
      <c r="H348">
        <v>0</v>
      </c>
      <c r="I348" t="s">
        <v>3</v>
      </c>
      <c r="J348">
        <v>5</v>
      </c>
      <c r="K348">
        <v>0</v>
      </c>
      <c r="L348" t="s">
        <v>3</v>
      </c>
      <c r="M348" t="s">
        <v>3</v>
      </c>
      <c r="N348">
        <v>0</v>
      </c>
      <c r="P348" t="s">
        <v>3</v>
      </c>
    </row>
    <row r="349" spans="1:16" x14ac:dyDescent="0.2">
      <c r="A349">
        <v>70</v>
      </c>
      <c r="B349">
        <v>1</v>
      </c>
      <c r="D349">
        <v>10</v>
      </c>
      <c r="E349" t="s">
        <v>341</v>
      </c>
      <c r="F349" t="s">
        <v>342</v>
      </c>
      <c r="G349">
        <v>0</v>
      </c>
      <c r="H349">
        <v>0</v>
      </c>
      <c r="I349" t="s">
        <v>343</v>
      </c>
      <c r="J349">
        <v>5</v>
      </c>
      <c r="K349">
        <v>0</v>
      </c>
      <c r="L349" t="s">
        <v>3</v>
      </c>
      <c r="M349" t="s">
        <v>3</v>
      </c>
      <c r="N349">
        <v>0</v>
      </c>
      <c r="P349" t="s">
        <v>344</v>
      </c>
    </row>
    <row r="350" spans="1:16" x14ac:dyDescent="0.2">
      <c r="A350">
        <v>70</v>
      </c>
      <c r="B350">
        <v>1</v>
      </c>
      <c r="D350">
        <v>11</v>
      </c>
      <c r="E350" t="s">
        <v>345</v>
      </c>
      <c r="F350" t="s">
        <v>346</v>
      </c>
      <c r="G350">
        <v>0</v>
      </c>
      <c r="H350">
        <v>0</v>
      </c>
      <c r="I350" t="s">
        <v>347</v>
      </c>
      <c r="J350">
        <v>0</v>
      </c>
      <c r="K350">
        <v>0</v>
      </c>
      <c r="L350" t="s">
        <v>3</v>
      </c>
      <c r="M350" t="s">
        <v>3</v>
      </c>
      <c r="N350">
        <v>0</v>
      </c>
      <c r="P350" t="s">
        <v>348</v>
      </c>
    </row>
    <row r="351" spans="1:16" x14ac:dyDescent="0.2">
      <c r="A351">
        <v>70</v>
      </c>
      <c r="B351">
        <v>1</v>
      </c>
      <c r="D351">
        <v>12</v>
      </c>
      <c r="E351" t="s">
        <v>349</v>
      </c>
      <c r="F351" t="s">
        <v>350</v>
      </c>
      <c r="G351">
        <v>0</v>
      </c>
      <c r="H351">
        <v>0</v>
      </c>
      <c r="I351" t="s">
        <v>351</v>
      </c>
      <c r="J351">
        <v>0</v>
      </c>
      <c r="K351">
        <v>0</v>
      </c>
      <c r="L351" t="s">
        <v>3</v>
      </c>
      <c r="M351" t="s">
        <v>3</v>
      </c>
      <c r="N351">
        <v>0</v>
      </c>
      <c r="P351" t="s">
        <v>352</v>
      </c>
    </row>
    <row r="352" spans="1:16" x14ac:dyDescent="0.2">
      <c r="A352">
        <v>70</v>
      </c>
      <c r="B352">
        <v>1</v>
      </c>
      <c r="D352">
        <v>13</v>
      </c>
      <c r="E352" t="s">
        <v>353</v>
      </c>
      <c r="F352" t="s">
        <v>354</v>
      </c>
      <c r="G352">
        <v>0</v>
      </c>
      <c r="H352">
        <v>0</v>
      </c>
      <c r="I352" t="s">
        <v>355</v>
      </c>
      <c r="J352">
        <v>0</v>
      </c>
      <c r="K352">
        <v>0</v>
      </c>
      <c r="L352" t="s">
        <v>3</v>
      </c>
      <c r="M352" t="s">
        <v>3</v>
      </c>
      <c r="N352">
        <v>0</v>
      </c>
      <c r="P352" t="s">
        <v>356</v>
      </c>
    </row>
    <row r="353" spans="1:40" x14ac:dyDescent="0.2">
      <c r="A353">
        <v>70</v>
      </c>
      <c r="B353">
        <v>1</v>
      </c>
      <c r="D353">
        <v>14</v>
      </c>
      <c r="E353" t="s">
        <v>357</v>
      </c>
      <c r="F353" t="s">
        <v>358</v>
      </c>
      <c r="G353">
        <v>0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359</v>
      </c>
    </row>
    <row r="354" spans="1:40" x14ac:dyDescent="0.2">
      <c r="A354">
        <v>70</v>
      </c>
      <c r="B354">
        <v>1</v>
      </c>
      <c r="D354">
        <v>15</v>
      </c>
      <c r="E354" t="s">
        <v>360</v>
      </c>
      <c r="F354" t="s">
        <v>361</v>
      </c>
      <c r="G354">
        <v>0</v>
      </c>
      <c r="H354">
        <v>0</v>
      </c>
      <c r="I354" t="s">
        <v>3</v>
      </c>
      <c r="J354">
        <v>3</v>
      </c>
      <c r="K354">
        <v>0</v>
      </c>
      <c r="L354" t="s">
        <v>3</v>
      </c>
      <c r="M354" t="s">
        <v>3</v>
      </c>
      <c r="N354">
        <v>0</v>
      </c>
      <c r="P354" t="s">
        <v>3</v>
      </c>
    </row>
    <row r="355" spans="1:40" x14ac:dyDescent="0.2">
      <c r="A355">
        <v>70</v>
      </c>
      <c r="B355">
        <v>1</v>
      </c>
      <c r="D355">
        <v>16</v>
      </c>
      <c r="E355" t="s">
        <v>362</v>
      </c>
      <c r="F355" t="s">
        <v>363</v>
      </c>
      <c r="G355">
        <v>1</v>
      </c>
      <c r="H355">
        <v>0</v>
      </c>
      <c r="I355" t="s">
        <v>3</v>
      </c>
      <c r="J355">
        <v>3</v>
      </c>
      <c r="K355">
        <v>0</v>
      </c>
      <c r="L355" t="s">
        <v>3</v>
      </c>
      <c r="M355" t="s">
        <v>3</v>
      </c>
      <c r="N355">
        <v>0</v>
      </c>
      <c r="P355" t="s">
        <v>3</v>
      </c>
    </row>
    <row r="356" spans="1:40" x14ac:dyDescent="0.2">
      <c r="A356">
        <v>70</v>
      </c>
      <c r="B356">
        <v>1</v>
      </c>
      <c r="D356">
        <v>1</v>
      </c>
      <c r="E356" t="s">
        <v>364</v>
      </c>
      <c r="F356" t="s">
        <v>365</v>
      </c>
      <c r="G356">
        <v>0.9</v>
      </c>
      <c r="H356">
        <v>1</v>
      </c>
      <c r="I356" t="s">
        <v>366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367</v>
      </c>
    </row>
    <row r="357" spans="1:40" x14ac:dyDescent="0.2">
      <c r="A357">
        <v>70</v>
      </c>
      <c r="B357">
        <v>1</v>
      </c>
      <c r="D357">
        <v>2</v>
      </c>
      <c r="E357" t="s">
        <v>368</v>
      </c>
      <c r="F357" t="s">
        <v>369</v>
      </c>
      <c r="G357">
        <v>0.85</v>
      </c>
      <c r="H357">
        <v>1</v>
      </c>
      <c r="I357" t="s">
        <v>370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371</v>
      </c>
    </row>
    <row r="358" spans="1:40" x14ac:dyDescent="0.2">
      <c r="A358">
        <v>70</v>
      </c>
      <c r="B358">
        <v>1</v>
      </c>
      <c r="D358">
        <v>3</v>
      </c>
      <c r="E358" t="s">
        <v>372</v>
      </c>
      <c r="F358" t="s">
        <v>373</v>
      </c>
      <c r="G358">
        <v>1.03</v>
      </c>
      <c r="H358">
        <v>0</v>
      </c>
      <c r="I358" t="s">
        <v>3</v>
      </c>
      <c r="J358">
        <v>0</v>
      </c>
      <c r="K358">
        <v>0</v>
      </c>
      <c r="L358" t="s">
        <v>3</v>
      </c>
      <c r="M358" t="s">
        <v>3</v>
      </c>
      <c r="N358">
        <v>0</v>
      </c>
      <c r="P358" t="s">
        <v>374</v>
      </c>
    </row>
    <row r="359" spans="1:40" x14ac:dyDescent="0.2">
      <c r="A359">
        <v>70</v>
      </c>
      <c r="B359">
        <v>1</v>
      </c>
      <c r="D359">
        <v>4</v>
      </c>
      <c r="E359" t="s">
        <v>375</v>
      </c>
      <c r="F359" t="s">
        <v>376</v>
      </c>
      <c r="G359">
        <v>1.1499999999999999</v>
      </c>
      <c r="H359">
        <v>0</v>
      </c>
      <c r="I359" t="s">
        <v>3</v>
      </c>
      <c r="J359">
        <v>0</v>
      </c>
      <c r="K359">
        <v>0</v>
      </c>
      <c r="L359" t="s">
        <v>3</v>
      </c>
      <c r="M359" t="s">
        <v>3</v>
      </c>
      <c r="N359">
        <v>0</v>
      </c>
      <c r="P359" t="s">
        <v>377</v>
      </c>
    </row>
    <row r="360" spans="1:40" x14ac:dyDescent="0.2">
      <c r="A360">
        <v>70</v>
      </c>
      <c r="B360">
        <v>1</v>
      </c>
      <c r="D360">
        <v>5</v>
      </c>
      <c r="E360" t="s">
        <v>378</v>
      </c>
      <c r="F360" t="s">
        <v>379</v>
      </c>
      <c r="G360">
        <v>7</v>
      </c>
      <c r="H360">
        <v>0</v>
      </c>
      <c r="I360" t="s">
        <v>3</v>
      </c>
      <c r="J360">
        <v>0</v>
      </c>
      <c r="K360">
        <v>0</v>
      </c>
      <c r="L360" t="s">
        <v>3</v>
      </c>
      <c r="M360" t="s">
        <v>3</v>
      </c>
      <c r="N360">
        <v>0</v>
      </c>
      <c r="P360" t="s">
        <v>3</v>
      </c>
    </row>
    <row r="361" spans="1:40" x14ac:dyDescent="0.2">
      <c r="A361">
        <v>70</v>
      </c>
      <c r="B361">
        <v>1</v>
      </c>
      <c r="D361">
        <v>6</v>
      </c>
      <c r="E361" t="s">
        <v>380</v>
      </c>
      <c r="F361" t="s">
        <v>3</v>
      </c>
      <c r="G361">
        <v>2</v>
      </c>
      <c r="H361">
        <v>0</v>
      </c>
      <c r="I361" t="s">
        <v>3</v>
      </c>
      <c r="J361">
        <v>0</v>
      </c>
      <c r="K361">
        <v>0</v>
      </c>
      <c r="L361" t="s">
        <v>3</v>
      </c>
      <c r="M361" t="s">
        <v>3</v>
      </c>
      <c r="N361">
        <v>0</v>
      </c>
      <c r="P361" t="s">
        <v>3</v>
      </c>
    </row>
    <row r="363" spans="1:40" x14ac:dyDescent="0.2">
      <c r="A363">
        <v>-1</v>
      </c>
    </row>
    <row r="365" spans="1:40" x14ac:dyDescent="0.2">
      <c r="A365" s="3">
        <v>75</v>
      </c>
      <c r="B365" s="3" t="s">
        <v>381</v>
      </c>
      <c r="C365" s="3">
        <v>2024</v>
      </c>
      <c r="D365" s="3">
        <v>2</v>
      </c>
      <c r="E365" s="3">
        <v>0</v>
      </c>
      <c r="F365" s="3">
        <v>0</v>
      </c>
      <c r="G365" s="3">
        <v>0</v>
      </c>
      <c r="H365" s="3">
        <v>1</v>
      </c>
      <c r="I365" s="3">
        <v>0</v>
      </c>
      <c r="J365" s="3">
        <v>3</v>
      </c>
      <c r="K365" s="3">
        <v>0</v>
      </c>
      <c r="L365" s="3">
        <v>0</v>
      </c>
      <c r="M365" s="3">
        <v>0</v>
      </c>
      <c r="N365" s="3">
        <v>145691663</v>
      </c>
      <c r="O365" s="3">
        <v>1</v>
      </c>
    </row>
    <row r="366" spans="1:40" x14ac:dyDescent="0.2">
      <c r="A366" s="6">
        <v>3</v>
      </c>
      <c r="B366" s="6" t="s">
        <v>382</v>
      </c>
      <c r="C366" s="6">
        <v>15.58</v>
      </c>
      <c r="D366" s="6">
        <v>8.9499999999999993</v>
      </c>
      <c r="E366" s="6">
        <v>12.95</v>
      </c>
      <c r="F366" s="6">
        <v>39.11</v>
      </c>
      <c r="G366" s="6">
        <v>39.11</v>
      </c>
      <c r="H366" s="6">
        <v>1</v>
      </c>
      <c r="I366" s="6">
        <v>1</v>
      </c>
      <c r="J366" s="6">
        <v>2</v>
      </c>
      <c r="K366" s="6">
        <v>39.11</v>
      </c>
      <c r="L366" s="6">
        <v>15.58</v>
      </c>
      <c r="M366" s="6">
        <v>15.58</v>
      </c>
      <c r="N366" s="6">
        <v>8.9499999999999993</v>
      </c>
      <c r="O366" s="6">
        <v>1</v>
      </c>
      <c r="P366" s="6">
        <v>1</v>
      </c>
      <c r="Q366" s="6">
        <v>39.11</v>
      </c>
      <c r="R366" s="6">
        <v>15.58</v>
      </c>
      <c r="S366" s="6" t="s">
        <v>3</v>
      </c>
      <c r="T366" s="6" t="s">
        <v>3</v>
      </c>
      <c r="U366" s="6" t="s">
        <v>3</v>
      </c>
      <c r="V366" s="6" t="s">
        <v>3</v>
      </c>
      <c r="W366" s="6" t="s">
        <v>3</v>
      </c>
      <c r="X366" s="6" t="s">
        <v>3</v>
      </c>
      <c r="Y366" s="6" t="s">
        <v>3</v>
      </c>
      <c r="Z366" s="6" t="s">
        <v>3</v>
      </c>
      <c r="AA366" s="6" t="s">
        <v>3</v>
      </c>
      <c r="AB366" s="6" t="s">
        <v>3</v>
      </c>
      <c r="AC366" s="6" t="s">
        <v>3</v>
      </c>
      <c r="AD366" s="6" t="s">
        <v>3</v>
      </c>
      <c r="AE366" s="6" t="s">
        <v>3</v>
      </c>
      <c r="AF366" s="6" t="s">
        <v>3</v>
      </c>
      <c r="AG366" s="6" t="s">
        <v>3</v>
      </c>
      <c r="AH366" s="6" t="s">
        <v>3</v>
      </c>
      <c r="AI366" s="6"/>
      <c r="AJ366" s="6"/>
      <c r="AK366" s="6"/>
      <c r="AL366" s="6"/>
      <c r="AM366" s="6"/>
      <c r="AN366" s="6">
        <v>145691664</v>
      </c>
    </row>
    <row r="370" spans="1:5" x14ac:dyDescent="0.2">
      <c r="A370">
        <v>65</v>
      </c>
      <c r="C370">
        <v>1</v>
      </c>
      <c r="D370">
        <v>0</v>
      </c>
      <c r="E37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31883</v>
      </c>
      <c r="M1">
        <v>144896284</v>
      </c>
      <c r="N1">
        <v>11</v>
      </c>
      <c r="O1">
        <v>6</v>
      </c>
      <c r="P1">
        <v>5</v>
      </c>
      <c r="Q1">
        <v>6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53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508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145691663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3</v>
      </c>
      <c r="D16" s="7" t="s">
        <v>6</v>
      </c>
      <c r="E16" s="8">
        <f>ROUND((Source!F288)/1000,2)</f>
        <v>16308.05</v>
      </c>
      <c r="F16" s="8">
        <f>ROUND((Source!F289)/1000,2)</f>
        <v>0</v>
      </c>
      <c r="G16" s="8">
        <f>ROUND((Source!F280)/1000,2)</f>
        <v>0</v>
      </c>
      <c r="H16" s="8">
        <f>ROUND((Source!F290)/1000+(Source!F291)/1000,2)</f>
        <v>0</v>
      </c>
      <c r="I16" s="8">
        <f>E16+F16+G16+H16</f>
        <v>16308.05</v>
      </c>
      <c r="J16" s="8">
        <f>ROUND((Source!F286+Source!F285)/1000,2)</f>
        <v>1161.77</v>
      </c>
      <c r="AI16" s="7">
        <v>2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14272816.91</v>
      </c>
      <c r="AU16" s="8">
        <v>12057869.07</v>
      </c>
      <c r="AV16" s="8">
        <v>0</v>
      </c>
      <c r="AW16" s="8">
        <v>0</v>
      </c>
      <c r="AX16" s="8">
        <v>0</v>
      </c>
      <c r="AY16" s="8">
        <v>1331484.04</v>
      </c>
      <c r="AZ16" s="8">
        <v>278301.59999999998</v>
      </c>
      <c r="BA16" s="8">
        <v>883463.8</v>
      </c>
      <c r="BB16" s="8">
        <v>16308046.02</v>
      </c>
      <c r="BC16" s="8">
        <v>0</v>
      </c>
      <c r="BD16" s="8">
        <v>0</v>
      </c>
      <c r="BE16" s="8">
        <v>0</v>
      </c>
      <c r="BF16" s="8">
        <v>2747.7552591999997</v>
      </c>
      <c r="BG16" s="8">
        <v>550.46338010000011</v>
      </c>
      <c r="BH16" s="8">
        <v>0</v>
      </c>
      <c r="BI16" s="8">
        <v>1258689.28</v>
      </c>
      <c r="BJ16" s="8">
        <v>679684.19</v>
      </c>
      <c r="BK16" s="8">
        <v>16308046.02</v>
      </c>
    </row>
    <row r="18" spans="1:19" x14ac:dyDescent="0.2">
      <c r="A18">
        <v>51</v>
      </c>
      <c r="E18" s="5">
        <f>SUMIF(A16:A17,3,E16:E17)</f>
        <v>16308.05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16308.05</v>
      </c>
      <c r="J18" s="5">
        <f>SUMIF(A16:A17,3,J16:J17)</f>
        <v>1161.77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f>IF(SourceObSm!F20&lt;&gt;0,1,0)</f>
        <v>1</v>
      </c>
      <c r="C20" s="4">
        <v>0</v>
      </c>
      <c r="D20" s="4">
        <v>1</v>
      </c>
      <c r="E20" s="4">
        <v>201</v>
      </c>
      <c r="F20" s="4">
        <v>14272816.91</v>
      </c>
      <c r="G20" s="4" t="s">
        <v>151</v>
      </c>
      <c r="H20" s="4" t="s">
        <v>152</v>
      </c>
      <c r="I20" s="4"/>
      <c r="J20" s="4"/>
      <c r="K20" s="4">
        <v>201</v>
      </c>
      <c r="L20" s="4">
        <v>1</v>
      </c>
      <c r="M20" s="4">
        <v>1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f>IF(SourceObSm!F21&lt;&gt;0,1,0)</f>
        <v>1</v>
      </c>
      <c r="C21" s="4">
        <v>0</v>
      </c>
      <c r="D21" s="4">
        <v>1</v>
      </c>
      <c r="E21" s="4">
        <v>202</v>
      </c>
      <c r="F21" s="4">
        <v>12057869.07</v>
      </c>
      <c r="G21" s="4" t="s">
        <v>153</v>
      </c>
      <c r="H21" s="4" t="s">
        <v>154</v>
      </c>
      <c r="I21" s="4"/>
      <c r="J21" s="4"/>
      <c r="K21" s="4">
        <v>202</v>
      </c>
      <c r="L21" s="4">
        <v>2</v>
      </c>
      <c r="M21" s="4">
        <v>1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f>IF(SourceObSm!F22&lt;&gt;0,1,0)</f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155</v>
      </c>
      <c r="H22" s="4" t="s">
        <v>156</v>
      </c>
      <c r="I22" s="4"/>
      <c r="J22" s="4"/>
      <c r="K22" s="4">
        <v>222</v>
      </c>
      <c r="L22" s="4">
        <v>3</v>
      </c>
      <c r="M22" s="4">
        <v>1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f>IF(SourceObSm!F23&lt;&gt;0,1,0)</f>
        <v>1</v>
      </c>
      <c r="C23" s="4">
        <v>0</v>
      </c>
      <c r="D23" s="4">
        <v>1</v>
      </c>
      <c r="E23" s="4">
        <v>225</v>
      </c>
      <c r="F23" s="4">
        <v>12057869.07</v>
      </c>
      <c r="G23" s="4" t="s">
        <v>157</v>
      </c>
      <c r="H23" s="4" t="s">
        <v>158</v>
      </c>
      <c r="I23" s="4"/>
      <c r="J23" s="4"/>
      <c r="K23" s="4">
        <v>225</v>
      </c>
      <c r="L23" s="4">
        <v>4</v>
      </c>
      <c r="M23" s="4">
        <v>1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f>IF(SourceObSm!F24&lt;&gt;0,1,0)</f>
        <v>1</v>
      </c>
      <c r="C24" s="4">
        <v>0</v>
      </c>
      <c r="D24" s="4">
        <v>1</v>
      </c>
      <c r="E24" s="4">
        <v>226</v>
      </c>
      <c r="F24" s="4">
        <v>12057869.07</v>
      </c>
      <c r="G24" s="4" t="s">
        <v>159</v>
      </c>
      <c r="H24" s="4" t="s">
        <v>160</v>
      </c>
      <c r="I24" s="4"/>
      <c r="J24" s="4"/>
      <c r="K24" s="4">
        <v>226</v>
      </c>
      <c r="L24" s="4">
        <v>5</v>
      </c>
      <c r="M24" s="4">
        <v>1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f>IF(SourceObSm!F25&lt;&gt;0,1,0)</f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161</v>
      </c>
      <c r="H25" s="4" t="s">
        <v>162</v>
      </c>
      <c r="I25" s="4"/>
      <c r="J25" s="4"/>
      <c r="K25" s="4">
        <v>227</v>
      </c>
      <c r="L25" s="4">
        <v>6</v>
      </c>
      <c r="M25" s="4">
        <v>1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f>IF(SourceObSm!F26&lt;&gt;0,1,0)</f>
        <v>1</v>
      </c>
      <c r="C26" s="4">
        <v>0</v>
      </c>
      <c r="D26" s="4">
        <v>1</v>
      </c>
      <c r="E26" s="4">
        <v>228</v>
      </c>
      <c r="F26" s="4">
        <v>12057869.07</v>
      </c>
      <c r="G26" s="4" t="s">
        <v>163</v>
      </c>
      <c r="H26" s="4" t="s">
        <v>164</v>
      </c>
      <c r="I26" s="4"/>
      <c r="J26" s="4"/>
      <c r="K26" s="4">
        <v>228</v>
      </c>
      <c r="L26" s="4">
        <v>7</v>
      </c>
      <c r="M26" s="4">
        <v>1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f>IF(SourceObSm!F27&lt;&gt;0,1,0)</f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165</v>
      </c>
      <c r="H27" s="4" t="s">
        <v>166</v>
      </c>
      <c r="I27" s="4"/>
      <c r="J27" s="4"/>
      <c r="K27" s="4">
        <v>216</v>
      </c>
      <c r="L27" s="4">
        <v>8</v>
      </c>
      <c r="M27" s="4">
        <v>1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f>IF(SourceObSm!F28&lt;&gt;0,1,0)</f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167</v>
      </c>
      <c r="H28" s="4" t="s">
        <v>168</v>
      </c>
      <c r="I28" s="4"/>
      <c r="J28" s="4"/>
      <c r="K28" s="4">
        <v>223</v>
      </c>
      <c r="L28" s="4">
        <v>9</v>
      </c>
      <c r="M28" s="4">
        <v>1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f>IF(SourceObSm!F29&lt;&gt;0,1,0)</f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169</v>
      </c>
      <c r="H29" s="4" t="s">
        <v>170</v>
      </c>
      <c r="I29" s="4"/>
      <c r="J29" s="4"/>
      <c r="K29" s="4">
        <v>229</v>
      </c>
      <c r="L29" s="4">
        <v>10</v>
      </c>
      <c r="M29" s="4">
        <v>1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f>IF(SourceObSm!F30&lt;&gt;0,1,0)</f>
        <v>1</v>
      </c>
      <c r="C30" s="4">
        <v>0</v>
      </c>
      <c r="D30" s="4">
        <v>1</v>
      </c>
      <c r="E30" s="4">
        <v>203</v>
      </c>
      <c r="F30" s="4">
        <v>1331484.04</v>
      </c>
      <c r="G30" s="4" t="s">
        <v>171</v>
      </c>
      <c r="H30" s="4" t="s">
        <v>172</v>
      </c>
      <c r="I30" s="4"/>
      <c r="J30" s="4"/>
      <c r="K30" s="4">
        <v>203</v>
      </c>
      <c r="L30" s="4">
        <v>11</v>
      </c>
      <c r="M30" s="4">
        <v>1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173</v>
      </c>
      <c r="H31" s="4" t="s">
        <v>174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f>IF(SourceObSm!F32&lt;&gt;0,1,0)</f>
        <v>1</v>
      </c>
      <c r="C32" s="4">
        <v>0</v>
      </c>
      <c r="D32" s="4">
        <v>1</v>
      </c>
      <c r="E32" s="4">
        <v>204</v>
      </c>
      <c r="F32" s="4">
        <v>278301.59999999998</v>
      </c>
      <c r="G32" s="4" t="s">
        <v>175</v>
      </c>
      <c r="H32" s="4" t="s">
        <v>176</v>
      </c>
      <c r="I32" s="4"/>
      <c r="J32" s="4"/>
      <c r="K32" s="4">
        <v>204</v>
      </c>
      <c r="L32" s="4">
        <v>13</v>
      </c>
      <c r="M32" s="4">
        <v>1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f>IF(SourceObSm!F33&lt;&gt;0,1,0)</f>
        <v>1</v>
      </c>
      <c r="C33" s="4">
        <v>0</v>
      </c>
      <c r="D33" s="4">
        <v>1</v>
      </c>
      <c r="E33" s="4">
        <v>205</v>
      </c>
      <c r="F33" s="4">
        <v>883463.8</v>
      </c>
      <c r="G33" s="4" t="s">
        <v>177</v>
      </c>
      <c r="H33" s="4" t="s">
        <v>178</v>
      </c>
      <c r="I33" s="4"/>
      <c r="J33" s="4"/>
      <c r="K33" s="4">
        <v>205</v>
      </c>
      <c r="L33" s="4">
        <v>14</v>
      </c>
      <c r="M33" s="4">
        <v>1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179</v>
      </c>
      <c r="H34" s="4" t="s">
        <v>180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f>IF(SourceObSm!F35&lt;&gt;0,1,0)</f>
        <v>1</v>
      </c>
      <c r="C35" s="4">
        <v>0</v>
      </c>
      <c r="D35" s="4">
        <v>1</v>
      </c>
      <c r="E35" s="4">
        <v>214</v>
      </c>
      <c r="F35" s="4">
        <v>16308046.02</v>
      </c>
      <c r="G35" s="4" t="s">
        <v>181</v>
      </c>
      <c r="H35" s="4" t="s">
        <v>182</v>
      </c>
      <c r="I35" s="4"/>
      <c r="J35" s="4"/>
      <c r="K35" s="4">
        <v>214</v>
      </c>
      <c r="L35" s="4">
        <v>16</v>
      </c>
      <c r="M35" s="4">
        <v>1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f>IF(SourceObSm!F36&lt;&gt;0,1,0)</f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183</v>
      </c>
      <c r="H36" s="4" t="s">
        <v>184</v>
      </c>
      <c r="I36" s="4"/>
      <c r="J36" s="4"/>
      <c r="K36" s="4">
        <v>215</v>
      </c>
      <c r="L36" s="4">
        <v>17</v>
      </c>
      <c r="M36" s="4">
        <v>1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f>IF(SourceObSm!F37&lt;&gt;0,1,0)</f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185</v>
      </c>
      <c r="H37" s="4" t="s">
        <v>186</v>
      </c>
      <c r="I37" s="4"/>
      <c r="J37" s="4"/>
      <c r="K37" s="4">
        <v>217</v>
      </c>
      <c r="L37" s="4">
        <v>18</v>
      </c>
      <c r="M37" s="4">
        <v>1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187</v>
      </c>
      <c r="H38" s="4" t="s">
        <v>188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f>IF(SourceObSm!F39&lt;&gt;0,1,0)</f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189</v>
      </c>
      <c r="H39" s="4" t="s">
        <v>190</v>
      </c>
      <c r="I39" s="4"/>
      <c r="J39" s="4"/>
      <c r="K39" s="4">
        <v>206</v>
      </c>
      <c r="L39" s="4">
        <v>20</v>
      </c>
      <c r="M39" s="4">
        <v>1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f>IF(SourceObSm!F40&lt;&gt;0,1,0)</f>
        <v>1</v>
      </c>
      <c r="C40" s="4">
        <v>0</v>
      </c>
      <c r="D40" s="4">
        <v>1</v>
      </c>
      <c r="E40" s="4">
        <v>207</v>
      </c>
      <c r="F40" s="4">
        <v>2747.7552591999997</v>
      </c>
      <c r="G40" s="4" t="s">
        <v>191</v>
      </c>
      <c r="H40" s="4" t="s">
        <v>192</v>
      </c>
      <c r="I40" s="4"/>
      <c r="J40" s="4"/>
      <c r="K40" s="4">
        <v>207</v>
      </c>
      <c r="L40" s="4">
        <v>21</v>
      </c>
      <c r="M40" s="4">
        <v>1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f>IF(SourceObSm!F41&lt;&gt;0,1,0)</f>
        <v>1</v>
      </c>
      <c r="C41" s="4">
        <v>0</v>
      </c>
      <c r="D41" s="4">
        <v>1</v>
      </c>
      <c r="E41" s="4">
        <v>208</v>
      </c>
      <c r="F41" s="4">
        <v>550.46338010000011</v>
      </c>
      <c r="G41" s="4" t="s">
        <v>193</v>
      </c>
      <c r="H41" s="4" t="s">
        <v>194</v>
      </c>
      <c r="I41" s="4"/>
      <c r="J41" s="4"/>
      <c r="K41" s="4">
        <v>208</v>
      </c>
      <c r="L41" s="4">
        <v>22</v>
      </c>
      <c r="M41" s="4">
        <v>1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f>IF(SourceObSm!F42&lt;&gt;0,1,0)</f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195</v>
      </c>
      <c r="H42" s="4" t="s">
        <v>196</v>
      </c>
      <c r="I42" s="4"/>
      <c r="J42" s="4"/>
      <c r="K42" s="4">
        <v>209</v>
      </c>
      <c r="L42" s="4">
        <v>23</v>
      </c>
      <c r="M42" s="4">
        <v>1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f>IF(SourceObSm!F43&lt;&gt;0,1,0)</f>
        <v>1</v>
      </c>
      <c r="C43" s="4">
        <v>0</v>
      </c>
      <c r="D43" s="4">
        <v>1</v>
      </c>
      <c r="E43" s="4">
        <v>233</v>
      </c>
      <c r="F43" s="4">
        <v>96855.64</v>
      </c>
      <c r="G43" s="4" t="s">
        <v>197</v>
      </c>
      <c r="H43" s="4" t="s">
        <v>198</v>
      </c>
      <c r="I43" s="4"/>
      <c r="J43" s="4"/>
      <c r="K43" s="4">
        <v>233</v>
      </c>
      <c r="L43" s="4">
        <v>24</v>
      </c>
      <c r="M43" s="4">
        <v>1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f>IF(SourceObSm!F44&lt;&gt;0,1,0)</f>
        <v>1</v>
      </c>
      <c r="C44" s="4">
        <v>0</v>
      </c>
      <c r="D44" s="4">
        <v>1</v>
      </c>
      <c r="E44" s="4">
        <v>210</v>
      </c>
      <c r="F44" s="4">
        <v>1258689.28</v>
      </c>
      <c r="G44" s="4" t="s">
        <v>199</v>
      </c>
      <c r="H44" s="4" t="s">
        <v>200</v>
      </c>
      <c r="I44" s="4"/>
      <c r="J44" s="4"/>
      <c r="K44" s="4">
        <v>210</v>
      </c>
      <c r="L44" s="4">
        <v>25</v>
      </c>
      <c r="M44" s="4">
        <v>1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f>IF(SourceObSm!F45&lt;&gt;0,1,0)</f>
        <v>1</v>
      </c>
      <c r="C45" s="4">
        <v>0</v>
      </c>
      <c r="D45" s="4">
        <v>1</v>
      </c>
      <c r="E45" s="4">
        <v>211</v>
      </c>
      <c r="F45" s="4">
        <v>679684.19</v>
      </c>
      <c r="G45" s="4" t="s">
        <v>201</v>
      </c>
      <c r="H45" s="4" t="s">
        <v>202</v>
      </c>
      <c r="I45" s="4"/>
      <c r="J45" s="4"/>
      <c r="K45" s="4">
        <v>211</v>
      </c>
      <c r="L45" s="4">
        <v>26</v>
      </c>
      <c r="M45" s="4">
        <v>1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f>IF(SourceObSm!F46&lt;&gt;0,1,0)</f>
        <v>1</v>
      </c>
      <c r="C46" s="4">
        <v>0</v>
      </c>
      <c r="D46" s="4">
        <v>1</v>
      </c>
      <c r="E46" s="4">
        <v>224</v>
      </c>
      <c r="F46" s="4">
        <v>16308046.02</v>
      </c>
      <c r="G46" s="4" t="s">
        <v>203</v>
      </c>
      <c r="H46" s="4" t="s">
        <v>204</v>
      </c>
      <c r="I46" s="4"/>
      <c r="J46" s="4"/>
      <c r="K46" s="4">
        <v>224</v>
      </c>
      <c r="L46" s="4">
        <v>27</v>
      </c>
      <c r="M46" s="4">
        <v>1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3261609.2</v>
      </c>
      <c r="G47" s="4" t="s">
        <v>311</v>
      </c>
      <c r="H47" s="4" t="s">
        <v>308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19569655.219999999</v>
      </c>
      <c r="G48" s="4" t="s">
        <v>312</v>
      </c>
      <c r="H48" s="4" t="s">
        <v>313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50" spans="1:40" x14ac:dyDescent="0.2">
      <c r="A50">
        <v>-1</v>
      </c>
    </row>
    <row r="53" spans="1:40" x14ac:dyDescent="0.2">
      <c r="A53" s="3">
        <v>75</v>
      </c>
      <c r="B53" s="3" t="s">
        <v>381</v>
      </c>
      <c r="C53" s="3">
        <v>2024</v>
      </c>
      <c r="D53" s="3">
        <v>2</v>
      </c>
      <c r="E53" s="3">
        <v>0</v>
      </c>
      <c r="F53" s="3">
        <v>0</v>
      </c>
      <c r="G53" s="3">
        <v>0</v>
      </c>
      <c r="H53" s="3">
        <v>1</v>
      </c>
      <c r="I53" s="3">
        <v>0</v>
      </c>
      <c r="J53" s="3">
        <v>3</v>
      </c>
      <c r="K53" s="3">
        <v>0</v>
      </c>
      <c r="L53" s="3">
        <v>0</v>
      </c>
      <c r="M53" s="3">
        <v>0</v>
      </c>
      <c r="N53" s="3">
        <v>145691663</v>
      </c>
      <c r="O53" s="3">
        <v>1</v>
      </c>
    </row>
    <row r="54" spans="1:40" x14ac:dyDescent="0.2">
      <c r="A54" s="6">
        <v>3</v>
      </c>
      <c r="B54" s="6" t="s">
        <v>382</v>
      </c>
      <c r="C54" s="6">
        <v>15.58</v>
      </c>
      <c r="D54" s="6">
        <v>8.9499999999999993</v>
      </c>
      <c r="E54" s="6">
        <v>12.95</v>
      </c>
      <c r="F54" s="6">
        <v>39.11</v>
      </c>
      <c r="G54" s="6">
        <v>39.11</v>
      </c>
      <c r="H54" s="6">
        <v>1</v>
      </c>
      <c r="I54" s="6">
        <v>1</v>
      </c>
      <c r="J54" s="6">
        <v>2</v>
      </c>
      <c r="K54" s="6">
        <v>39.11</v>
      </c>
      <c r="L54" s="6">
        <v>15.58</v>
      </c>
      <c r="M54" s="6">
        <v>15.58</v>
      </c>
      <c r="N54" s="6">
        <v>8.9499999999999993</v>
      </c>
      <c r="O54" s="6">
        <v>1</v>
      </c>
      <c r="P54" s="6">
        <v>1</v>
      </c>
      <c r="Q54" s="6">
        <v>39.11</v>
      </c>
      <c r="R54" s="6">
        <v>15.58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 t="s">
        <v>3</v>
      </c>
      <c r="AC54" s="6" t="s">
        <v>3</v>
      </c>
      <c r="AD54" s="6" t="s">
        <v>3</v>
      </c>
      <c r="AE54" s="6" t="s">
        <v>3</v>
      </c>
      <c r="AF54" s="6" t="s">
        <v>3</v>
      </c>
      <c r="AG54" s="6" t="s">
        <v>3</v>
      </c>
      <c r="AH54" s="6" t="s">
        <v>3</v>
      </c>
      <c r="AI54" s="6"/>
      <c r="AJ54" s="6"/>
      <c r="AK54" s="6"/>
      <c r="AL54" s="6"/>
      <c r="AM54" s="6"/>
      <c r="AN54" s="6">
        <v>145691664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O2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145691663</v>
      </c>
      <c r="C1">
        <v>145691959</v>
      </c>
      <c r="D1">
        <v>140759938</v>
      </c>
      <c r="E1">
        <v>70</v>
      </c>
      <c r="F1">
        <v>1</v>
      </c>
      <c r="G1">
        <v>1</v>
      </c>
      <c r="H1">
        <v>1</v>
      </c>
      <c r="I1" t="s">
        <v>384</v>
      </c>
      <c r="J1" t="s">
        <v>3</v>
      </c>
      <c r="K1" t="s">
        <v>385</v>
      </c>
      <c r="L1">
        <v>1191</v>
      </c>
      <c r="N1">
        <v>1013</v>
      </c>
      <c r="O1" t="s">
        <v>386</v>
      </c>
      <c r="P1" t="s">
        <v>386</v>
      </c>
      <c r="Q1">
        <v>1</v>
      </c>
      <c r="W1">
        <v>0</v>
      </c>
      <c r="X1">
        <v>-354792387</v>
      </c>
      <c r="Y1">
        <f t="shared" ref="Y1:Y13" si="0">AT1</f>
        <v>1560</v>
      </c>
      <c r="AA1">
        <v>0</v>
      </c>
      <c r="AB1">
        <v>0</v>
      </c>
      <c r="AC1">
        <v>0</v>
      </c>
      <c r="AD1">
        <v>307.8</v>
      </c>
      <c r="AE1">
        <v>0</v>
      </c>
      <c r="AF1">
        <v>0</v>
      </c>
      <c r="AG1">
        <v>0</v>
      </c>
      <c r="AH1">
        <v>7.87</v>
      </c>
      <c r="AI1">
        <v>1</v>
      </c>
      <c r="AJ1">
        <v>1</v>
      </c>
      <c r="AK1">
        <v>1</v>
      </c>
      <c r="AL1">
        <v>39.11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1560</v>
      </c>
      <c r="AU1" t="s">
        <v>3</v>
      </c>
      <c r="AV1">
        <v>1</v>
      </c>
      <c r="AW1">
        <v>2</v>
      </c>
      <c r="AX1">
        <v>145691965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ROUND(Y1*Source!I28,9)</f>
        <v>436.8</v>
      </c>
      <c r="CY1">
        <f>AD1</f>
        <v>307.8</v>
      </c>
      <c r="CZ1">
        <f>AH1</f>
        <v>7.87</v>
      </c>
      <c r="DA1">
        <f>AL1</f>
        <v>39.11</v>
      </c>
      <c r="DB1">
        <f t="shared" ref="DB1:DB13" si="1">ROUND(ROUND(AT1*CZ1,2),2)</f>
        <v>12277.2</v>
      </c>
      <c r="DC1">
        <f t="shared" ref="DC1:DC13" si="2">ROUND(ROUND(AT1*AG1,2),2)</f>
        <v>0</v>
      </c>
      <c r="DD1" t="s">
        <v>3</v>
      </c>
      <c r="DE1" t="s">
        <v>3</v>
      </c>
      <c r="DF1">
        <f t="shared" ref="DF1:DF9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134447.04000000001</v>
      </c>
      <c r="DJ1">
        <f>DI1</f>
        <v>134447.04000000001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145691663</v>
      </c>
      <c r="C2">
        <v>145691959</v>
      </c>
      <c r="D2">
        <v>140760225</v>
      </c>
      <c r="E2">
        <v>70</v>
      </c>
      <c r="F2">
        <v>1</v>
      </c>
      <c r="G2">
        <v>1</v>
      </c>
      <c r="H2">
        <v>1</v>
      </c>
      <c r="I2" t="s">
        <v>387</v>
      </c>
      <c r="J2" t="s">
        <v>3</v>
      </c>
      <c r="K2" t="s">
        <v>388</v>
      </c>
      <c r="L2">
        <v>1191</v>
      </c>
      <c r="N2">
        <v>1013</v>
      </c>
      <c r="O2" t="s">
        <v>386</v>
      </c>
      <c r="P2" t="s">
        <v>386</v>
      </c>
      <c r="Q2">
        <v>1</v>
      </c>
      <c r="W2">
        <v>0</v>
      </c>
      <c r="X2">
        <v>-1417349443</v>
      </c>
      <c r="Y2">
        <f t="shared" si="0"/>
        <v>44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39.11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44</v>
      </c>
      <c r="AU2" t="s">
        <v>3</v>
      </c>
      <c r="AV2">
        <v>2</v>
      </c>
      <c r="AW2">
        <v>2</v>
      </c>
      <c r="AX2">
        <v>145691966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ROUND(Y2*Source!I28,9)</f>
        <v>12.32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145691663</v>
      </c>
      <c r="C3">
        <v>145691959</v>
      </c>
      <c r="D3">
        <v>140922972</v>
      </c>
      <c r="E3">
        <v>1</v>
      </c>
      <c r="F3">
        <v>1</v>
      </c>
      <c r="G3">
        <v>1</v>
      </c>
      <c r="H3">
        <v>2</v>
      </c>
      <c r="I3" t="s">
        <v>389</v>
      </c>
      <c r="J3" t="s">
        <v>390</v>
      </c>
      <c r="K3" t="s">
        <v>391</v>
      </c>
      <c r="L3">
        <v>1367</v>
      </c>
      <c r="N3">
        <v>1011</v>
      </c>
      <c r="O3" t="s">
        <v>392</v>
      </c>
      <c r="P3" t="s">
        <v>392</v>
      </c>
      <c r="Q3">
        <v>1</v>
      </c>
      <c r="W3">
        <v>0</v>
      </c>
      <c r="X3">
        <v>-821756635</v>
      </c>
      <c r="Y3">
        <f t="shared" si="0"/>
        <v>22</v>
      </c>
      <c r="AA3">
        <v>0</v>
      </c>
      <c r="AB3">
        <v>2421.91</v>
      </c>
      <c r="AC3">
        <v>981.66</v>
      </c>
      <c r="AD3">
        <v>0</v>
      </c>
      <c r="AE3">
        <v>0</v>
      </c>
      <c r="AF3">
        <v>187.02</v>
      </c>
      <c r="AG3">
        <v>25.1</v>
      </c>
      <c r="AH3">
        <v>0</v>
      </c>
      <c r="AI3">
        <v>1</v>
      </c>
      <c r="AJ3">
        <v>12.95</v>
      </c>
      <c r="AK3">
        <v>39.11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22</v>
      </c>
      <c r="AU3" t="s">
        <v>3</v>
      </c>
      <c r="AV3">
        <v>0</v>
      </c>
      <c r="AW3">
        <v>2</v>
      </c>
      <c r="AX3">
        <v>145691967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ROUND(Y3*Source!I28,9)</f>
        <v>6.16</v>
      </c>
      <c r="CY3">
        <f>AB3</f>
        <v>2421.91</v>
      </c>
      <c r="CZ3">
        <f>AF3</f>
        <v>187.02</v>
      </c>
      <c r="DA3">
        <f>AJ3</f>
        <v>12.95</v>
      </c>
      <c r="DB3">
        <f t="shared" si="1"/>
        <v>4114.4399999999996</v>
      </c>
      <c r="DC3">
        <f t="shared" si="2"/>
        <v>552.20000000000005</v>
      </c>
      <c r="DD3" t="s">
        <v>3</v>
      </c>
      <c r="DE3" t="s">
        <v>3</v>
      </c>
      <c r="DF3">
        <f t="shared" si="3"/>
        <v>0</v>
      </c>
      <c r="DG3">
        <f>ROUND(ROUND(AF3*AJ3,2)*CX3,2)</f>
        <v>14918.97</v>
      </c>
      <c r="DH3">
        <f>ROUND(ROUND(AG3*AK3,2)*CX3,2)</f>
        <v>6047.03</v>
      </c>
      <c r="DI3">
        <f>ROUND(ROUND(AH3,2)*CX3,2)</f>
        <v>0</v>
      </c>
      <c r="DJ3">
        <f>DG3</f>
        <v>14918.97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145691663</v>
      </c>
      <c r="C4">
        <v>145691959</v>
      </c>
      <c r="D4">
        <v>140923484</v>
      </c>
      <c r="E4">
        <v>1</v>
      </c>
      <c r="F4">
        <v>1</v>
      </c>
      <c r="G4">
        <v>1</v>
      </c>
      <c r="H4">
        <v>2</v>
      </c>
      <c r="I4" t="s">
        <v>393</v>
      </c>
      <c r="J4" t="s">
        <v>394</v>
      </c>
      <c r="K4" t="s">
        <v>395</v>
      </c>
      <c r="L4">
        <v>1367</v>
      </c>
      <c r="N4">
        <v>1011</v>
      </c>
      <c r="O4" t="s">
        <v>392</v>
      </c>
      <c r="P4" t="s">
        <v>392</v>
      </c>
      <c r="Q4">
        <v>1</v>
      </c>
      <c r="W4">
        <v>0</v>
      </c>
      <c r="X4">
        <v>-1550001467</v>
      </c>
      <c r="Y4">
        <f t="shared" si="0"/>
        <v>113.35</v>
      </c>
      <c r="AA4">
        <v>0</v>
      </c>
      <c r="AB4">
        <v>58.28</v>
      </c>
      <c r="AC4">
        <v>0</v>
      </c>
      <c r="AD4">
        <v>0</v>
      </c>
      <c r="AE4">
        <v>0</v>
      </c>
      <c r="AF4">
        <v>4.5</v>
      </c>
      <c r="AG4">
        <v>0</v>
      </c>
      <c r="AH4">
        <v>0</v>
      </c>
      <c r="AI4">
        <v>1</v>
      </c>
      <c r="AJ4">
        <v>12.95</v>
      </c>
      <c r="AK4">
        <v>39.11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113.35</v>
      </c>
      <c r="AU4" t="s">
        <v>3</v>
      </c>
      <c r="AV4">
        <v>0</v>
      </c>
      <c r="AW4">
        <v>2</v>
      </c>
      <c r="AX4">
        <v>145691968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ROUND(Y4*Source!I28,9)</f>
        <v>31.738</v>
      </c>
      <c r="CY4">
        <f>AB4</f>
        <v>58.28</v>
      </c>
      <c r="CZ4">
        <f>AF4</f>
        <v>4.5</v>
      </c>
      <c r="DA4">
        <f>AJ4</f>
        <v>12.95</v>
      </c>
      <c r="DB4">
        <f t="shared" si="1"/>
        <v>510.08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ROUND(ROUND(AF4*AJ4,2)*CX4,2)</f>
        <v>1849.69</v>
      </c>
      <c r="DH4">
        <f>ROUND(ROUND(AG4*AK4,2)*CX4,2)</f>
        <v>0</v>
      </c>
      <c r="DI4">
        <f>ROUND(ROUND(AH4,2)*CX4,2)</f>
        <v>0</v>
      </c>
      <c r="DJ4">
        <f>DG4</f>
        <v>1849.69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145691663</v>
      </c>
      <c r="C5">
        <v>145691959</v>
      </c>
      <c r="D5">
        <v>140923577</v>
      </c>
      <c r="E5">
        <v>1</v>
      </c>
      <c r="F5">
        <v>1</v>
      </c>
      <c r="G5">
        <v>1</v>
      </c>
      <c r="H5">
        <v>2</v>
      </c>
      <c r="I5" t="s">
        <v>396</v>
      </c>
      <c r="J5" t="s">
        <v>397</v>
      </c>
      <c r="K5" t="s">
        <v>398</v>
      </c>
      <c r="L5">
        <v>1367</v>
      </c>
      <c r="N5">
        <v>1011</v>
      </c>
      <c r="O5" t="s">
        <v>392</v>
      </c>
      <c r="P5" t="s">
        <v>392</v>
      </c>
      <c r="Q5">
        <v>1</v>
      </c>
      <c r="W5">
        <v>0</v>
      </c>
      <c r="X5">
        <v>537518894</v>
      </c>
      <c r="Y5">
        <f t="shared" si="0"/>
        <v>10.7</v>
      </c>
      <c r="AA5">
        <v>0</v>
      </c>
      <c r="AB5">
        <v>6.35</v>
      </c>
      <c r="AC5">
        <v>0</v>
      </c>
      <c r="AD5">
        <v>0</v>
      </c>
      <c r="AE5">
        <v>0</v>
      </c>
      <c r="AF5">
        <v>0.49</v>
      </c>
      <c r="AG5">
        <v>0</v>
      </c>
      <c r="AH5">
        <v>0</v>
      </c>
      <c r="AI5">
        <v>1</v>
      </c>
      <c r="AJ5">
        <v>12.95</v>
      </c>
      <c r="AK5">
        <v>39.11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10.7</v>
      </c>
      <c r="AU5" t="s">
        <v>3</v>
      </c>
      <c r="AV5">
        <v>0</v>
      </c>
      <c r="AW5">
        <v>2</v>
      </c>
      <c r="AX5">
        <v>145691969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ROUND(Y5*Source!I28,9)</f>
        <v>2.996</v>
      </c>
      <c r="CY5">
        <f>AB5</f>
        <v>6.35</v>
      </c>
      <c r="CZ5">
        <f>AF5</f>
        <v>0.49</v>
      </c>
      <c r="DA5">
        <f>AJ5</f>
        <v>12.95</v>
      </c>
      <c r="DB5">
        <f t="shared" si="1"/>
        <v>5.24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ROUND(ROUND(AF5*AJ5,2)*CX5,2)</f>
        <v>19.02</v>
      </c>
      <c r="DH5">
        <f>ROUND(ROUND(AG5*AK5,2)*CX5,2)</f>
        <v>0</v>
      </c>
      <c r="DI5">
        <f>ROUND(ROUND(AH5,2)*CX5,2)</f>
        <v>0</v>
      </c>
      <c r="DJ5">
        <f>DG5</f>
        <v>19.02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145691663</v>
      </c>
      <c r="C6">
        <v>145695561</v>
      </c>
      <c r="D6">
        <v>140759935</v>
      </c>
      <c r="E6">
        <v>70</v>
      </c>
      <c r="F6">
        <v>1</v>
      </c>
      <c r="G6">
        <v>1</v>
      </c>
      <c r="H6">
        <v>1</v>
      </c>
      <c r="I6" t="s">
        <v>399</v>
      </c>
      <c r="J6" t="s">
        <v>3</v>
      </c>
      <c r="K6" t="s">
        <v>400</v>
      </c>
      <c r="L6">
        <v>1191</v>
      </c>
      <c r="N6">
        <v>1013</v>
      </c>
      <c r="O6" t="s">
        <v>386</v>
      </c>
      <c r="P6" t="s">
        <v>386</v>
      </c>
      <c r="Q6">
        <v>1</v>
      </c>
      <c r="W6">
        <v>0</v>
      </c>
      <c r="X6">
        <v>2031828327</v>
      </c>
      <c r="Y6">
        <f t="shared" si="0"/>
        <v>22.08</v>
      </c>
      <c r="AA6">
        <v>0</v>
      </c>
      <c r="AB6">
        <v>0</v>
      </c>
      <c r="AC6">
        <v>0</v>
      </c>
      <c r="AD6">
        <v>305.06</v>
      </c>
      <c r="AE6">
        <v>0</v>
      </c>
      <c r="AF6">
        <v>0</v>
      </c>
      <c r="AG6">
        <v>0</v>
      </c>
      <c r="AH6">
        <v>7.8</v>
      </c>
      <c r="AI6">
        <v>1</v>
      </c>
      <c r="AJ6">
        <v>1</v>
      </c>
      <c r="AK6">
        <v>1</v>
      </c>
      <c r="AL6">
        <v>39.11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22.08</v>
      </c>
      <c r="AU6" t="s">
        <v>3</v>
      </c>
      <c r="AV6">
        <v>1</v>
      </c>
      <c r="AW6">
        <v>2</v>
      </c>
      <c r="AX6">
        <v>145743315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ROUND(Y6*Source!I29,9)</f>
        <v>6.6392351999999999</v>
      </c>
      <c r="CY6">
        <f>AD6</f>
        <v>305.06</v>
      </c>
      <c r="CZ6">
        <f>AH6</f>
        <v>7.8</v>
      </c>
      <c r="DA6">
        <f>AL6</f>
        <v>39.11</v>
      </c>
      <c r="DB6">
        <f t="shared" si="1"/>
        <v>172.22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>ROUND(ROUND(AH6*AL6,2)*CX6,2)</f>
        <v>2025.37</v>
      </c>
      <c r="DJ6">
        <f>DI6</f>
        <v>2025.37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145691663</v>
      </c>
      <c r="C7">
        <v>145695561</v>
      </c>
      <c r="D7">
        <v>140760225</v>
      </c>
      <c r="E7">
        <v>70</v>
      </c>
      <c r="F7">
        <v>1</v>
      </c>
      <c r="G7">
        <v>1</v>
      </c>
      <c r="H7">
        <v>1</v>
      </c>
      <c r="I7" t="s">
        <v>387</v>
      </c>
      <c r="J7" t="s">
        <v>3</v>
      </c>
      <c r="K7" t="s">
        <v>388</v>
      </c>
      <c r="L7">
        <v>1191</v>
      </c>
      <c r="N7">
        <v>1013</v>
      </c>
      <c r="O7" t="s">
        <v>386</v>
      </c>
      <c r="P7" t="s">
        <v>386</v>
      </c>
      <c r="Q7">
        <v>1</v>
      </c>
      <c r="W7">
        <v>0</v>
      </c>
      <c r="X7">
        <v>-1417349443</v>
      </c>
      <c r="Y7">
        <f t="shared" si="0"/>
        <v>61.09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39.11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61.09</v>
      </c>
      <c r="AU7" t="s">
        <v>3</v>
      </c>
      <c r="AV7">
        <v>2</v>
      </c>
      <c r="AW7">
        <v>2</v>
      </c>
      <c r="AX7">
        <v>145743316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ROUND(Y7*Source!I29,9)</f>
        <v>18.369152100000001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ROUND(ROUND(AG7*AK7,2)*CX7,2)</f>
        <v>0</v>
      </c>
      <c r="DI7">
        <f t="shared" ref="DI7:DI13" si="4">ROUND(ROUND(AH7,2)*CX7,2)</f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145691663</v>
      </c>
      <c r="C8">
        <v>145695561</v>
      </c>
      <c r="D8">
        <v>140922396</v>
      </c>
      <c r="E8">
        <v>1</v>
      </c>
      <c r="F8">
        <v>1</v>
      </c>
      <c r="G8">
        <v>1</v>
      </c>
      <c r="H8">
        <v>2</v>
      </c>
      <c r="I8" t="s">
        <v>401</v>
      </c>
      <c r="J8" t="s">
        <v>402</v>
      </c>
      <c r="K8" t="s">
        <v>403</v>
      </c>
      <c r="L8">
        <v>1367</v>
      </c>
      <c r="N8">
        <v>1011</v>
      </c>
      <c r="O8" t="s">
        <v>392</v>
      </c>
      <c r="P8" t="s">
        <v>392</v>
      </c>
      <c r="Q8">
        <v>1</v>
      </c>
      <c r="W8">
        <v>0</v>
      </c>
      <c r="X8">
        <v>-177383015</v>
      </c>
      <c r="Y8">
        <f t="shared" si="0"/>
        <v>12.09</v>
      </c>
      <c r="AA8">
        <v>0</v>
      </c>
      <c r="AB8">
        <v>1023.96</v>
      </c>
      <c r="AC8">
        <v>527.99</v>
      </c>
      <c r="AD8">
        <v>0</v>
      </c>
      <c r="AE8">
        <v>0</v>
      </c>
      <c r="AF8">
        <v>79.069999999999993</v>
      </c>
      <c r="AG8">
        <v>13.5</v>
      </c>
      <c r="AH8">
        <v>0</v>
      </c>
      <c r="AI8">
        <v>1</v>
      </c>
      <c r="AJ8">
        <v>12.95</v>
      </c>
      <c r="AK8">
        <v>39.11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12.09</v>
      </c>
      <c r="AU8" t="s">
        <v>3</v>
      </c>
      <c r="AV8">
        <v>0</v>
      </c>
      <c r="AW8">
        <v>2</v>
      </c>
      <c r="AX8">
        <v>145743317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ROUND(Y8*Source!I29,9)</f>
        <v>3.6353420999999999</v>
      </c>
      <c r="CY8">
        <f>AB8</f>
        <v>1023.96</v>
      </c>
      <c r="CZ8">
        <f>AF8</f>
        <v>79.069999999999993</v>
      </c>
      <c r="DA8">
        <f>AJ8</f>
        <v>12.95</v>
      </c>
      <c r="DB8">
        <f t="shared" si="1"/>
        <v>955.96</v>
      </c>
      <c r="DC8">
        <f t="shared" si="2"/>
        <v>163.22</v>
      </c>
      <c r="DD8" t="s">
        <v>3</v>
      </c>
      <c r="DE8" t="s">
        <v>3</v>
      </c>
      <c r="DF8">
        <f t="shared" si="3"/>
        <v>0</v>
      </c>
      <c r="DG8">
        <f>ROUND(ROUND(AF8*AJ8,2)*CX8,2)</f>
        <v>3722.44</v>
      </c>
      <c r="DH8">
        <f>ROUND(ROUND(AG8*AK8,2)*CX8,2)</f>
        <v>1919.42</v>
      </c>
      <c r="DI8">
        <f t="shared" si="4"/>
        <v>0</v>
      </c>
      <c r="DJ8">
        <f>DG8</f>
        <v>3722.44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145691663</v>
      </c>
      <c r="C9">
        <v>145695561</v>
      </c>
      <c r="D9">
        <v>140922453</v>
      </c>
      <c r="E9">
        <v>1</v>
      </c>
      <c r="F9">
        <v>1</v>
      </c>
      <c r="G9">
        <v>1</v>
      </c>
      <c r="H9">
        <v>2</v>
      </c>
      <c r="I9" t="s">
        <v>404</v>
      </c>
      <c r="J9" t="s">
        <v>405</v>
      </c>
      <c r="K9" t="s">
        <v>406</v>
      </c>
      <c r="L9">
        <v>1367</v>
      </c>
      <c r="N9">
        <v>1011</v>
      </c>
      <c r="O9" t="s">
        <v>392</v>
      </c>
      <c r="P9" t="s">
        <v>392</v>
      </c>
      <c r="Q9">
        <v>1</v>
      </c>
      <c r="W9">
        <v>0</v>
      </c>
      <c r="X9">
        <v>-409553309</v>
      </c>
      <c r="Y9">
        <f t="shared" si="0"/>
        <v>49</v>
      </c>
      <c r="AA9">
        <v>0</v>
      </c>
      <c r="AB9">
        <v>1696.45</v>
      </c>
      <c r="AC9">
        <v>527.99</v>
      </c>
      <c r="AD9">
        <v>0</v>
      </c>
      <c r="AE9">
        <v>0</v>
      </c>
      <c r="AF9">
        <v>131</v>
      </c>
      <c r="AG9">
        <v>13.5</v>
      </c>
      <c r="AH9">
        <v>0</v>
      </c>
      <c r="AI9">
        <v>1</v>
      </c>
      <c r="AJ9">
        <v>12.95</v>
      </c>
      <c r="AK9">
        <v>39.11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49</v>
      </c>
      <c r="AU9" t="s">
        <v>3</v>
      </c>
      <c r="AV9">
        <v>0</v>
      </c>
      <c r="AW9">
        <v>2</v>
      </c>
      <c r="AX9">
        <v>145743318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ROUND(Y9*Source!I29,9)</f>
        <v>14.73381</v>
      </c>
      <c r="CY9">
        <f>AB9</f>
        <v>1696.45</v>
      </c>
      <c r="CZ9">
        <f>AF9</f>
        <v>131</v>
      </c>
      <c r="DA9">
        <f>AJ9</f>
        <v>12.95</v>
      </c>
      <c r="DB9">
        <f t="shared" si="1"/>
        <v>6419</v>
      </c>
      <c r="DC9">
        <f t="shared" si="2"/>
        <v>661.5</v>
      </c>
      <c r="DD9" t="s">
        <v>3</v>
      </c>
      <c r="DE9" t="s">
        <v>3</v>
      </c>
      <c r="DF9">
        <f t="shared" si="3"/>
        <v>0</v>
      </c>
      <c r="DG9">
        <f>ROUND(ROUND(AF9*AJ9,2)*CX9,2)</f>
        <v>24995.17</v>
      </c>
      <c r="DH9">
        <f>ROUND(ROUND(AG9*AK9,2)*CX9,2)</f>
        <v>7779.3</v>
      </c>
      <c r="DI9">
        <f t="shared" si="4"/>
        <v>0</v>
      </c>
      <c r="DJ9">
        <f>DG9</f>
        <v>24995.17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145691663</v>
      </c>
      <c r="C10">
        <v>145695561</v>
      </c>
      <c r="D10">
        <v>140776996</v>
      </c>
      <c r="E10">
        <v>1</v>
      </c>
      <c r="F10">
        <v>1</v>
      </c>
      <c r="G10">
        <v>1</v>
      </c>
      <c r="H10">
        <v>3</v>
      </c>
      <c r="I10" t="s">
        <v>407</v>
      </c>
      <c r="J10" t="s">
        <v>408</v>
      </c>
      <c r="K10" t="s">
        <v>409</v>
      </c>
      <c r="L10">
        <v>1339</v>
      </c>
      <c r="N10">
        <v>1007</v>
      </c>
      <c r="O10" t="s">
        <v>130</v>
      </c>
      <c r="P10" t="s">
        <v>130</v>
      </c>
      <c r="Q10">
        <v>1</v>
      </c>
      <c r="W10">
        <v>0</v>
      </c>
      <c r="X10">
        <v>-1769920836</v>
      </c>
      <c r="Y10">
        <f t="shared" si="0"/>
        <v>0.12</v>
      </c>
      <c r="AA10">
        <v>970.18</v>
      </c>
      <c r="AB10">
        <v>0</v>
      </c>
      <c r="AC10">
        <v>0</v>
      </c>
      <c r="AD10">
        <v>0</v>
      </c>
      <c r="AE10">
        <v>108.4</v>
      </c>
      <c r="AF10">
        <v>0</v>
      </c>
      <c r="AG10">
        <v>0</v>
      </c>
      <c r="AH10">
        <v>0</v>
      </c>
      <c r="AI10">
        <v>8.9499999999999993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0.12</v>
      </c>
      <c r="AU10" t="s">
        <v>3</v>
      </c>
      <c r="AV10">
        <v>0</v>
      </c>
      <c r="AW10">
        <v>2</v>
      </c>
      <c r="AX10">
        <v>145743319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ROUND(Y10*Source!I29,9)</f>
        <v>3.6082799999999998E-2</v>
      </c>
      <c r="CY10">
        <f>AA10</f>
        <v>970.18</v>
      </c>
      <c r="CZ10">
        <f>AE10</f>
        <v>108.4</v>
      </c>
      <c r="DA10">
        <f>AI10</f>
        <v>8.9499999999999993</v>
      </c>
      <c r="DB10">
        <f t="shared" si="1"/>
        <v>13.01</v>
      </c>
      <c r="DC10">
        <f t="shared" si="2"/>
        <v>0</v>
      </c>
      <c r="DD10" t="s">
        <v>3</v>
      </c>
      <c r="DE10" t="s">
        <v>3</v>
      </c>
      <c r="DF10">
        <f>ROUND(ROUND(AE10*AI10,2)*CX10,2)</f>
        <v>35.01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DF10</f>
        <v>35.01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145691663</v>
      </c>
      <c r="C11">
        <v>145741698</v>
      </c>
      <c r="D11">
        <v>140755491</v>
      </c>
      <c r="E11">
        <v>70</v>
      </c>
      <c r="F11">
        <v>1</v>
      </c>
      <c r="G11">
        <v>1</v>
      </c>
      <c r="H11">
        <v>1</v>
      </c>
      <c r="I11" t="s">
        <v>387</v>
      </c>
      <c r="J11" t="s">
        <v>3</v>
      </c>
      <c r="K11" t="s">
        <v>388</v>
      </c>
      <c r="L11">
        <v>1191</v>
      </c>
      <c r="N11">
        <v>1013</v>
      </c>
      <c r="O11" t="s">
        <v>386</v>
      </c>
      <c r="P11" t="s">
        <v>386</v>
      </c>
      <c r="Q11">
        <v>1</v>
      </c>
      <c r="W11">
        <v>0</v>
      </c>
      <c r="X11">
        <v>-1417349443</v>
      </c>
      <c r="Y11">
        <f t="shared" si="0"/>
        <v>0.99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39.11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0.99</v>
      </c>
      <c r="AU11" t="s">
        <v>3</v>
      </c>
      <c r="AV11">
        <v>2</v>
      </c>
      <c r="AW11">
        <v>2</v>
      </c>
      <c r="AX11">
        <v>145741702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ROUND(Y11*Source!I30,9)</f>
        <v>1.3859999999999999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ref="DF11:DF25" si="5">ROUND(ROUND(AE11,2)*CX11,2)</f>
        <v>0</v>
      </c>
      <c r="DG11">
        <f>ROUND(ROUND(AF11,2)*CX11,2)</f>
        <v>0</v>
      </c>
      <c r="DH11">
        <f>ROUND(ROUND(AG11*AK11,2)*CX11,2)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145691663</v>
      </c>
      <c r="C12">
        <v>145741698</v>
      </c>
      <c r="D12">
        <v>140922396</v>
      </c>
      <c r="E12">
        <v>1</v>
      </c>
      <c r="F12">
        <v>1</v>
      </c>
      <c r="G12">
        <v>1</v>
      </c>
      <c r="H12">
        <v>2</v>
      </c>
      <c r="I12" t="s">
        <v>401</v>
      </c>
      <c r="J12" t="s">
        <v>402</v>
      </c>
      <c r="K12" t="s">
        <v>403</v>
      </c>
      <c r="L12">
        <v>1367</v>
      </c>
      <c r="N12">
        <v>1011</v>
      </c>
      <c r="O12" t="s">
        <v>392</v>
      </c>
      <c r="P12" t="s">
        <v>392</v>
      </c>
      <c r="Q12">
        <v>1</v>
      </c>
      <c r="W12">
        <v>0</v>
      </c>
      <c r="X12">
        <v>-177383015</v>
      </c>
      <c r="Y12">
        <f t="shared" si="0"/>
        <v>0.61</v>
      </c>
      <c r="AA12">
        <v>0</v>
      </c>
      <c r="AB12">
        <v>1023.96</v>
      </c>
      <c r="AC12">
        <v>527.99</v>
      </c>
      <c r="AD12">
        <v>0</v>
      </c>
      <c r="AE12">
        <v>0</v>
      </c>
      <c r="AF12">
        <v>79.069999999999993</v>
      </c>
      <c r="AG12">
        <v>13.5</v>
      </c>
      <c r="AH12">
        <v>0</v>
      </c>
      <c r="AI12">
        <v>1</v>
      </c>
      <c r="AJ12">
        <v>12.95</v>
      </c>
      <c r="AK12">
        <v>39.11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0.61</v>
      </c>
      <c r="AU12" t="s">
        <v>3</v>
      </c>
      <c r="AV12">
        <v>0</v>
      </c>
      <c r="AW12">
        <v>2</v>
      </c>
      <c r="AX12">
        <v>145741703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ROUND(Y12*Source!I30,9)</f>
        <v>0.85399999999999998</v>
      </c>
      <c r="CY12">
        <f>AB12</f>
        <v>1023.96</v>
      </c>
      <c r="CZ12">
        <f>AF12</f>
        <v>79.069999999999993</v>
      </c>
      <c r="DA12">
        <f>AJ12</f>
        <v>12.95</v>
      </c>
      <c r="DB12">
        <f t="shared" si="1"/>
        <v>48.23</v>
      </c>
      <c r="DC12">
        <f t="shared" si="2"/>
        <v>8.24</v>
      </c>
      <c r="DD12" t="s">
        <v>3</v>
      </c>
      <c r="DE12" t="s">
        <v>3</v>
      </c>
      <c r="DF12">
        <f t="shared" si="5"/>
        <v>0</v>
      </c>
      <c r="DG12">
        <f>ROUND(ROUND(AF12*AJ12,2)*CX12,2)</f>
        <v>874.46</v>
      </c>
      <c r="DH12">
        <f>ROUND(ROUND(AG12*AK12,2)*CX12,2)</f>
        <v>450.9</v>
      </c>
      <c r="DI12">
        <f t="shared" si="4"/>
        <v>0</v>
      </c>
      <c r="DJ12">
        <f>DG12</f>
        <v>874.46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145691663</v>
      </c>
      <c r="C13">
        <v>145741698</v>
      </c>
      <c r="D13">
        <v>140922409</v>
      </c>
      <c r="E13">
        <v>1</v>
      </c>
      <c r="F13">
        <v>1</v>
      </c>
      <c r="G13">
        <v>1</v>
      </c>
      <c r="H13">
        <v>2</v>
      </c>
      <c r="I13" t="s">
        <v>410</v>
      </c>
      <c r="J13" t="s">
        <v>411</v>
      </c>
      <c r="K13" t="s">
        <v>412</v>
      </c>
      <c r="L13">
        <v>1367</v>
      </c>
      <c r="N13">
        <v>1011</v>
      </c>
      <c r="O13" t="s">
        <v>392</v>
      </c>
      <c r="P13" t="s">
        <v>392</v>
      </c>
      <c r="Q13">
        <v>1</v>
      </c>
      <c r="W13">
        <v>0</v>
      </c>
      <c r="X13">
        <v>468669606</v>
      </c>
      <c r="Y13">
        <f t="shared" si="0"/>
        <v>0.38</v>
      </c>
      <c r="AA13">
        <v>0</v>
      </c>
      <c r="AB13">
        <v>1592.85</v>
      </c>
      <c r="AC13">
        <v>527.99</v>
      </c>
      <c r="AD13">
        <v>0</v>
      </c>
      <c r="AE13">
        <v>0</v>
      </c>
      <c r="AF13">
        <v>123</v>
      </c>
      <c r="AG13">
        <v>13.5</v>
      </c>
      <c r="AH13">
        <v>0</v>
      </c>
      <c r="AI13">
        <v>1</v>
      </c>
      <c r="AJ13">
        <v>12.95</v>
      </c>
      <c r="AK13">
        <v>39.11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0.38</v>
      </c>
      <c r="AU13" t="s">
        <v>3</v>
      </c>
      <c r="AV13">
        <v>0</v>
      </c>
      <c r="AW13">
        <v>2</v>
      </c>
      <c r="AX13">
        <v>145741704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ROUND(Y13*Source!I30,9)</f>
        <v>0.53200000000000003</v>
      </c>
      <c r="CY13">
        <f>AB13</f>
        <v>1592.85</v>
      </c>
      <c r="CZ13">
        <f>AF13</f>
        <v>123</v>
      </c>
      <c r="DA13">
        <f>AJ13</f>
        <v>12.95</v>
      </c>
      <c r="DB13">
        <f t="shared" si="1"/>
        <v>46.74</v>
      </c>
      <c r="DC13">
        <f t="shared" si="2"/>
        <v>5.13</v>
      </c>
      <c r="DD13" t="s">
        <v>3</v>
      </c>
      <c r="DE13" t="s">
        <v>3</v>
      </c>
      <c r="DF13">
        <f t="shared" si="5"/>
        <v>0</v>
      </c>
      <c r="DG13">
        <f>ROUND(ROUND(AF13*AJ13,2)*CX13,2)</f>
        <v>847.4</v>
      </c>
      <c r="DH13">
        <f>ROUND(ROUND(AG13*AK13,2)*CX13,2)</f>
        <v>280.89</v>
      </c>
      <c r="DI13">
        <f t="shared" si="4"/>
        <v>0</v>
      </c>
      <c r="DJ13">
        <f>DG13</f>
        <v>847.4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145691663</v>
      </c>
      <c r="C14">
        <v>145691982</v>
      </c>
      <c r="D14">
        <v>140759971</v>
      </c>
      <c r="E14">
        <v>70</v>
      </c>
      <c r="F14">
        <v>1</v>
      </c>
      <c r="G14">
        <v>1</v>
      </c>
      <c r="H14">
        <v>1</v>
      </c>
      <c r="I14" t="s">
        <v>413</v>
      </c>
      <c r="J14" t="s">
        <v>3</v>
      </c>
      <c r="K14" t="s">
        <v>414</v>
      </c>
      <c r="L14">
        <v>1191</v>
      </c>
      <c r="N14">
        <v>1013</v>
      </c>
      <c r="O14" t="s">
        <v>386</v>
      </c>
      <c r="P14" t="s">
        <v>386</v>
      </c>
      <c r="Q14">
        <v>1</v>
      </c>
      <c r="W14">
        <v>0</v>
      </c>
      <c r="X14">
        <v>246699258</v>
      </c>
      <c r="Y14">
        <f>(AT14*1.15)</f>
        <v>1207.5</v>
      </c>
      <c r="AA14">
        <v>0</v>
      </c>
      <c r="AB14">
        <v>0</v>
      </c>
      <c r="AC14">
        <v>0</v>
      </c>
      <c r="AD14">
        <v>327.74</v>
      </c>
      <c r="AE14">
        <v>0</v>
      </c>
      <c r="AF14">
        <v>0</v>
      </c>
      <c r="AG14">
        <v>0</v>
      </c>
      <c r="AH14">
        <v>8.3800000000000008</v>
      </c>
      <c r="AI14">
        <v>1</v>
      </c>
      <c r="AJ14">
        <v>1</v>
      </c>
      <c r="AK14">
        <v>1</v>
      </c>
      <c r="AL14">
        <v>39.11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1050</v>
      </c>
      <c r="AU14" t="s">
        <v>62</v>
      </c>
      <c r="AV14">
        <v>1</v>
      </c>
      <c r="AW14">
        <v>2</v>
      </c>
      <c r="AX14">
        <v>145691996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ROUND(Y14*Source!I32,9)</f>
        <v>241.5</v>
      </c>
      <c r="CY14">
        <f>AD14</f>
        <v>327.74</v>
      </c>
      <c r="CZ14">
        <f>AH14</f>
        <v>8.3800000000000008</v>
      </c>
      <c r="DA14">
        <f>AL14</f>
        <v>39.11</v>
      </c>
      <c r="DB14">
        <f>ROUND((ROUND(AT14*CZ14,2)*1.15),2)</f>
        <v>10118.85</v>
      </c>
      <c r="DC14">
        <f>ROUND((ROUND(AT14*AG14,2)*1.15),2)</f>
        <v>0</v>
      </c>
      <c r="DD14" t="s">
        <v>3</v>
      </c>
      <c r="DE14" t="s">
        <v>3</v>
      </c>
      <c r="DF14">
        <f t="shared" si="5"/>
        <v>0</v>
      </c>
      <c r="DG14">
        <f>ROUND(ROUND(AF14,2)*CX14,2)</f>
        <v>0</v>
      </c>
      <c r="DH14">
        <f>ROUND(ROUND(AG14,2)*CX14,2)</f>
        <v>0</v>
      </c>
      <c r="DI14">
        <f>ROUND(ROUND(AH14*AL14,2)*CX14,2)</f>
        <v>79149.210000000006</v>
      </c>
      <c r="DJ14">
        <f>DI14</f>
        <v>79149.210000000006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145691663</v>
      </c>
      <c r="C15">
        <v>145691982</v>
      </c>
      <c r="D15">
        <v>140760225</v>
      </c>
      <c r="E15">
        <v>70</v>
      </c>
      <c r="F15">
        <v>1</v>
      </c>
      <c r="G15">
        <v>1</v>
      </c>
      <c r="H15">
        <v>1</v>
      </c>
      <c r="I15" t="s">
        <v>387</v>
      </c>
      <c r="J15" t="s">
        <v>3</v>
      </c>
      <c r="K15" t="s">
        <v>388</v>
      </c>
      <c r="L15">
        <v>1191</v>
      </c>
      <c r="N15">
        <v>1013</v>
      </c>
      <c r="O15" t="s">
        <v>386</v>
      </c>
      <c r="P15" t="s">
        <v>386</v>
      </c>
      <c r="Q15">
        <v>1</v>
      </c>
      <c r="W15">
        <v>0</v>
      </c>
      <c r="X15">
        <v>-1417349443</v>
      </c>
      <c r="Y15">
        <f t="shared" ref="Y15:Y25" si="6">(AT15*1.25)</f>
        <v>244.1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39.11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195.28</v>
      </c>
      <c r="AU15" t="s">
        <v>61</v>
      </c>
      <c r="AV15">
        <v>2</v>
      </c>
      <c r="AW15">
        <v>2</v>
      </c>
      <c r="AX15">
        <v>145691997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ROUND(Y15*Source!I32,9)</f>
        <v>48.82</v>
      </c>
      <c r="CY15">
        <f>AD15</f>
        <v>0</v>
      </c>
      <c r="CZ15">
        <f>AH15</f>
        <v>0</v>
      </c>
      <c r="DA15">
        <f>AL15</f>
        <v>1</v>
      </c>
      <c r="DB15">
        <f t="shared" ref="DB15:DB25" si="7">ROUND((ROUND(AT15*CZ15,2)*1.25),2)</f>
        <v>0</v>
      </c>
      <c r="DC15">
        <f t="shared" ref="DC15:DC25" si="8">ROUND((ROUND(AT15*AG15,2)*1.25),2)</f>
        <v>0</v>
      </c>
      <c r="DD15" t="s">
        <v>3</v>
      </c>
      <c r="DE15" t="s">
        <v>3</v>
      </c>
      <c r="DF15">
        <f t="shared" si="5"/>
        <v>0</v>
      </c>
      <c r="DG15">
        <f>ROUND(ROUND(AF15,2)*CX15,2)</f>
        <v>0</v>
      </c>
      <c r="DH15">
        <f t="shared" ref="DH15:DH25" si="9">ROUND(ROUND(AG15*AK15,2)*CX15,2)</f>
        <v>0</v>
      </c>
      <c r="DI15">
        <f t="shared" ref="DI15:DI26" si="10">ROUND(ROUND(AH15,2)*CX15,2)</f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145691663</v>
      </c>
      <c r="C16">
        <v>145691982</v>
      </c>
      <c r="D16">
        <v>140922972</v>
      </c>
      <c r="E16">
        <v>1</v>
      </c>
      <c r="F16">
        <v>1</v>
      </c>
      <c r="G16">
        <v>1</v>
      </c>
      <c r="H16">
        <v>2</v>
      </c>
      <c r="I16" t="s">
        <v>389</v>
      </c>
      <c r="J16" t="s">
        <v>390</v>
      </c>
      <c r="K16" t="s">
        <v>391</v>
      </c>
      <c r="L16">
        <v>1367</v>
      </c>
      <c r="N16">
        <v>1011</v>
      </c>
      <c r="O16" t="s">
        <v>392</v>
      </c>
      <c r="P16" t="s">
        <v>392</v>
      </c>
      <c r="Q16">
        <v>1</v>
      </c>
      <c r="W16">
        <v>0</v>
      </c>
      <c r="X16">
        <v>-821756635</v>
      </c>
      <c r="Y16">
        <f t="shared" si="6"/>
        <v>88</v>
      </c>
      <c r="AA16">
        <v>0</v>
      </c>
      <c r="AB16">
        <v>2421.91</v>
      </c>
      <c r="AC16">
        <v>981.66</v>
      </c>
      <c r="AD16">
        <v>0</v>
      </c>
      <c r="AE16">
        <v>0</v>
      </c>
      <c r="AF16">
        <v>187.02</v>
      </c>
      <c r="AG16">
        <v>25.1</v>
      </c>
      <c r="AH16">
        <v>0</v>
      </c>
      <c r="AI16">
        <v>1</v>
      </c>
      <c r="AJ16">
        <v>12.95</v>
      </c>
      <c r="AK16">
        <v>39.11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70.400000000000006</v>
      </c>
      <c r="AU16" t="s">
        <v>61</v>
      </c>
      <c r="AV16">
        <v>0</v>
      </c>
      <c r="AW16">
        <v>2</v>
      </c>
      <c r="AX16">
        <v>145691998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ROUND(Y16*Source!I32,9)</f>
        <v>17.600000000000001</v>
      </c>
      <c r="CY16">
        <f t="shared" ref="CY16:CY25" si="11">AB16</f>
        <v>2421.91</v>
      </c>
      <c r="CZ16">
        <f t="shared" ref="CZ16:CZ25" si="12">AF16</f>
        <v>187.02</v>
      </c>
      <c r="DA16">
        <f t="shared" ref="DA16:DA25" si="13">AJ16</f>
        <v>12.95</v>
      </c>
      <c r="DB16">
        <f t="shared" si="7"/>
        <v>16457.759999999998</v>
      </c>
      <c r="DC16">
        <f t="shared" si="8"/>
        <v>2208.8000000000002</v>
      </c>
      <c r="DD16" t="s">
        <v>3</v>
      </c>
      <c r="DE16" t="s">
        <v>3</v>
      </c>
      <c r="DF16">
        <f t="shared" si="5"/>
        <v>0</v>
      </c>
      <c r="DG16">
        <f t="shared" ref="DG16:DG25" si="14">ROUND(ROUND(AF16*AJ16,2)*CX16,2)</f>
        <v>42625.62</v>
      </c>
      <c r="DH16">
        <f t="shared" si="9"/>
        <v>17277.22</v>
      </c>
      <c r="DI16">
        <f t="shared" si="10"/>
        <v>0</v>
      </c>
      <c r="DJ16">
        <f t="shared" ref="DJ16:DJ25" si="15">DG16</f>
        <v>42625.62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145691663</v>
      </c>
      <c r="C17">
        <v>145691982</v>
      </c>
      <c r="D17">
        <v>140923031</v>
      </c>
      <c r="E17">
        <v>1</v>
      </c>
      <c r="F17">
        <v>1</v>
      </c>
      <c r="G17">
        <v>1</v>
      </c>
      <c r="H17">
        <v>2</v>
      </c>
      <c r="I17" t="s">
        <v>415</v>
      </c>
      <c r="J17" t="s">
        <v>416</v>
      </c>
      <c r="K17" t="s">
        <v>417</v>
      </c>
      <c r="L17">
        <v>1367</v>
      </c>
      <c r="N17">
        <v>1011</v>
      </c>
      <c r="O17" t="s">
        <v>392</v>
      </c>
      <c r="P17" t="s">
        <v>392</v>
      </c>
      <c r="Q17">
        <v>1</v>
      </c>
      <c r="W17">
        <v>0</v>
      </c>
      <c r="X17">
        <v>607840165</v>
      </c>
      <c r="Y17">
        <f t="shared" si="6"/>
        <v>71.399999999999991</v>
      </c>
      <c r="AA17">
        <v>0</v>
      </c>
      <c r="AB17">
        <v>6.22</v>
      </c>
      <c r="AC17">
        <v>0</v>
      </c>
      <c r="AD17">
        <v>0</v>
      </c>
      <c r="AE17">
        <v>0</v>
      </c>
      <c r="AF17">
        <v>0.48</v>
      </c>
      <c r="AG17">
        <v>0</v>
      </c>
      <c r="AH17">
        <v>0</v>
      </c>
      <c r="AI17">
        <v>1</v>
      </c>
      <c r="AJ17">
        <v>12.95</v>
      </c>
      <c r="AK17">
        <v>39.11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57.12</v>
      </c>
      <c r="AU17" t="s">
        <v>61</v>
      </c>
      <c r="AV17">
        <v>0</v>
      </c>
      <c r="AW17">
        <v>2</v>
      </c>
      <c r="AX17">
        <v>145691999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ROUND(Y17*Source!I32,9)</f>
        <v>14.28</v>
      </c>
      <c r="CY17">
        <f t="shared" si="11"/>
        <v>6.22</v>
      </c>
      <c r="CZ17">
        <f t="shared" si="12"/>
        <v>0.48</v>
      </c>
      <c r="DA17">
        <f t="shared" si="13"/>
        <v>12.95</v>
      </c>
      <c r="DB17">
        <f t="shared" si="7"/>
        <v>34.28</v>
      </c>
      <c r="DC17">
        <f t="shared" si="8"/>
        <v>0</v>
      </c>
      <c r="DD17" t="s">
        <v>3</v>
      </c>
      <c r="DE17" t="s">
        <v>3</v>
      </c>
      <c r="DF17">
        <f t="shared" si="5"/>
        <v>0</v>
      </c>
      <c r="DG17">
        <f t="shared" si="14"/>
        <v>88.82</v>
      </c>
      <c r="DH17">
        <f t="shared" si="9"/>
        <v>0</v>
      </c>
      <c r="DI17">
        <f t="shared" si="10"/>
        <v>0</v>
      </c>
      <c r="DJ17">
        <f t="shared" si="15"/>
        <v>88.82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145691663</v>
      </c>
      <c r="C18">
        <v>145691982</v>
      </c>
      <c r="D18">
        <v>140923484</v>
      </c>
      <c r="E18">
        <v>1</v>
      </c>
      <c r="F18">
        <v>1</v>
      </c>
      <c r="G18">
        <v>1</v>
      </c>
      <c r="H18">
        <v>2</v>
      </c>
      <c r="I18" t="s">
        <v>393</v>
      </c>
      <c r="J18" t="s">
        <v>394</v>
      </c>
      <c r="K18" t="s">
        <v>395</v>
      </c>
      <c r="L18">
        <v>1367</v>
      </c>
      <c r="N18">
        <v>1011</v>
      </c>
      <c r="O18" t="s">
        <v>392</v>
      </c>
      <c r="P18" t="s">
        <v>392</v>
      </c>
      <c r="Q18">
        <v>1</v>
      </c>
      <c r="W18">
        <v>0</v>
      </c>
      <c r="X18">
        <v>-1550001467</v>
      </c>
      <c r="Y18">
        <f t="shared" si="6"/>
        <v>11.712499999999999</v>
      </c>
      <c r="AA18">
        <v>0</v>
      </c>
      <c r="AB18">
        <v>58.28</v>
      </c>
      <c r="AC18">
        <v>0</v>
      </c>
      <c r="AD18">
        <v>0</v>
      </c>
      <c r="AE18">
        <v>0</v>
      </c>
      <c r="AF18">
        <v>4.5</v>
      </c>
      <c r="AG18">
        <v>0</v>
      </c>
      <c r="AH18">
        <v>0</v>
      </c>
      <c r="AI18">
        <v>1</v>
      </c>
      <c r="AJ18">
        <v>12.95</v>
      </c>
      <c r="AK18">
        <v>39.11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9.3699999999999992</v>
      </c>
      <c r="AU18" t="s">
        <v>61</v>
      </c>
      <c r="AV18">
        <v>0</v>
      </c>
      <c r="AW18">
        <v>2</v>
      </c>
      <c r="AX18">
        <v>145692000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ROUND(Y18*Source!I32,9)</f>
        <v>2.3424999999999998</v>
      </c>
      <c r="CY18">
        <f t="shared" si="11"/>
        <v>58.28</v>
      </c>
      <c r="CZ18">
        <f t="shared" si="12"/>
        <v>4.5</v>
      </c>
      <c r="DA18">
        <f t="shared" si="13"/>
        <v>12.95</v>
      </c>
      <c r="DB18">
        <f t="shared" si="7"/>
        <v>52.71</v>
      </c>
      <c r="DC18">
        <f t="shared" si="8"/>
        <v>0</v>
      </c>
      <c r="DD18" t="s">
        <v>3</v>
      </c>
      <c r="DE18" t="s">
        <v>3</v>
      </c>
      <c r="DF18">
        <f t="shared" si="5"/>
        <v>0</v>
      </c>
      <c r="DG18">
        <f t="shared" si="14"/>
        <v>136.52000000000001</v>
      </c>
      <c r="DH18">
        <f t="shared" si="9"/>
        <v>0</v>
      </c>
      <c r="DI18">
        <f t="shared" si="10"/>
        <v>0</v>
      </c>
      <c r="DJ18">
        <f t="shared" si="15"/>
        <v>136.52000000000001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145691663</v>
      </c>
      <c r="C19">
        <v>145691982</v>
      </c>
      <c r="D19">
        <v>140923489</v>
      </c>
      <c r="E19">
        <v>1</v>
      </c>
      <c r="F19">
        <v>1</v>
      </c>
      <c r="G19">
        <v>1</v>
      </c>
      <c r="H19">
        <v>2</v>
      </c>
      <c r="I19" t="s">
        <v>418</v>
      </c>
      <c r="J19" t="s">
        <v>419</v>
      </c>
      <c r="K19" t="s">
        <v>420</v>
      </c>
      <c r="L19">
        <v>1367</v>
      </c>
      <c r="N19">
        <v>1011</v>
      </c>
      <c r="O19" t="s">
        <v>392</v>
      </c>
      <c r="P19" t="s">
        <v>392</v>
      </c>
      <c r="Q19">
        <v>1</v>
      </c>
      <c r="W19">
        <v>0</v>
      </c>
      <c r="X19">
        <v>-500331173</v>
      </c>
      <c r="Y19">
        <f t="shared" si="6"/>
        <v>527.875</v>
      </c>
      <c r="AA19">
        <v>0</v>
      </c>
      <c r="AB19">
        <v>215.49</v>
      </c>
      <c r="AC19">
        <v>0</v>
      </c>
      <c r="AD19">
        <v>0</v>
      </c>
      <c r="AE19">
        <v>0</v>
      </c>
      <c r="AF19">
        <v>16.64</v>
      </c>
      <c r="AG19">
        <v>0</v>
      </c>
      <c r="AH19">
        <v>0</v>
      </c>
      <c r="AI19">
        <v>1</v>
      </c>
      <c r="AJ19">
        <v>12.95</v>
      </c>
      <c r="AK19">
        <v>39.11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422.3</v>
      </c>
      <c r="AU19" t="s">
        <v>61</v>
      </c>
      <c r="AV19">
        <v>0</v>
      </c>
      <c r="AW19">
        <v>2</v>
      </c>
      <c r="AX19">
        <v>145692001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ROUND(Y19*Source!I32,9)</f>
        <v>105.575</v>
      </c>
      <c r="CY19">
        <f t="shared" si="11"/>
        <v>215.49</v>
      </c>
      <c r="CZ19">
        <f t="shared" si="12"/>
        <v>16.64</v>
      </c>
      <c r="DA19">
        <f t="shared" si="13"/>
        <v>12.95</v>
      </c>
      <c r="DB19">
        <f t="shared" si="7"/>
        <v>8783.84</v>
      </c>
      <c r="DC19">
        <f t="shared" si="8"/>
        <v>0</v>
      </c>
      <c r="DD19" t="s">
        <v>3</v>
      </c>
      <c r="DE19" t="s">
        <v>3</v>
      </c>
      <c r="DF19">
        <f t="shared" si="5"/>
        <v>0</v>
      </c>
      <c r="DG19">
        <f t="shared" si="14"/>
        <v>22750.36</v>
      </c>
      <c r="DH19">
        <f t="shared" si="9"/>
        <v>0</v>
      </c>
      <c r="DI19">
        <f t="shared" si="10"/>
        <v>0</v>
      </c>
      <c r="DJ19">
        <f t="shared" si="15"/>
        <v>22750.36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145691663</v>
      </c>
      <c r="C20">
        <v>145691982</v>
      </c>
      <c r="D20">
        <v>140923491</v>
      </c>
      <c r="E20">
        <v>1</v>
      </c>
      <c r="F20">
        <v>1</v>
      </c>
      <c r="G20">
        <v>1</v>
      </c>
      <c r="H20">
        <v>2</v>
      </c>
      <c r="I20" t="s">
        <v>421</v>
      </c>
      <c r="J20" t="s">
        <v>422</v>
      </c>
      <c r="K20" t="s">
        <v>423</v>
      </c>
      <c r="L20">
        <v>1367</v>
      </c>
      <c r="N20">
        <v>1011</v>
      </c>
      <c r="O20" t="s">
        <v>392</v>
      </c>
      <c r="P20" t="s">
        <v>392</v>
      </c>
      <c r="Q20">
        <v>1</v>
      </c>
      <c r="W20">
        <v>0</v>
      </c>
      <c r="X20">
        <v>-279691809</v>
      </c>
      <c r="Y20">
        <f t="shared" si="6"/>
        <v>17.712499999999999</v>
      </c>
      <c r="AA20">
        <v>0</v>
      </c>
      <c r="AB20">
        <v>906.5</v>
      </c>
      <c r="AC20">
        <v>0</v>
      </c>
      <c r="AD20">
        <v>0</v>
      </c>
      <c r="AE20">
        <v>0</v>
      </c>
      <c r="AF20">
        <v>70</v>
      </c>
      <c r="AG20">
        <v>0</v>
      </c>
      <c r="AH20">
        <v>0</v>
      </c>
      <c r="AI20">
        <v>1</v>
      </c>
      <c r="AJ20">
        <v>12.95</v>
      </c>
      <c r="AK20">
        <v>39.11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14.17</v>
      </c>
      <c r="AU20" t="s">
        <v>61</v>
      </c>
      <c r="AV20">
        <v>0</v>
      </c>
      <c r="AW20">
        <v>2</v>
      </c>
      <c r="AX20">
        <v>145692002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ROUND(Y20*Source!I32,9)</f>
        <v>3.5425</v>
      </c>
      <c r="CY20">
        <f t="shared" si="11"/>
        <v>906.5</v>
      </c>
      <c r="CZ20">
        <f t="shared" si="12"/>
        <v>70</v>
      </c>
      <c r="DA20">
        <f t="shared" si="13"/>
        <v>12.95</v>
      </c>
      <c r="DB20">
        <f t="shared" si="7"/>
        <v>1239.8800000000001</v>
      </c>
      <c r="DC20">
        <f t="shared" si="8"/>
        <v>0</v>
      </c>
      <c r="DD20" t="s">
        <v>3</v>
      </c>
      <c r="DE20" t="s">
        <v>3</v>
      </c>
      <c r="DF20">
        <f t="shared" si="5"/>
        <v>0</v>
      </c>
      <c r="DG20">
        <f t="shared" si="14"/>
        <v>3211.28</v>
      </c>
      <c r="DH20">
        <f t="shared" si="9"/>
        <v>0</v>
      </c>
      <c r="DI20">
        <f t="shared" si="10"/>
        <v>0</v>
      </c>
      <c r="DJ20">
        <f t="shared" si="15"/>
        <v>3211.28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145691663</v>
      </c>
      <c r="C21">
        <v>145691982</v>
      </c>
      <c r="D21">
        <v>140923503</v>
      </c>
      <c r="E21">
        <v>1</v>
      </c>
      <c r="F21">
        <v>1</v>
      </c>
      <c r="G21">
        <v>1</v>
      </c>
      <c r="H21">
        <v>2</v>
      </c>
      <c r="I21" t="s">
        <v>424</v>
      </c>
      <c r="J21" t="s">
        <v>425</v>
      </c>
      <c r="K21" t="s">
        <v>426</v>
      </c>
      <c r="L21">
        <v>1367</v>
      </c>
      <c r="N21">
        <v>1011</v>
      </c>
      <c r="O21" t="s">
        <v>392</v>
      </c>
      <c r="P21" t="s">
        <v>392</v>
      </c>
      <c r="Q21">
        <v>1</v>
      </c>
      <c r="W21">
        <v>0</v>
      </c>
      <c r="X21">
        <v>-1984721035</v>
      </c>
      <c r="Y21">
        <f t="shared" si="6"/>
        <v>34.049999999999997</v>
      </c>
      <c r="AA21">
        <v>0</v>
      </c>
      <c r="AB21">
        <v>7732.45</v>
      </c>
      <c r="AC21">
        <v>907.35</v>
      </c>
      <c r="AD21">
        <v>0</v>
      </c>
      <c r="AE21">
        <v>0</v>
      </c>
      <c r="AF21">
        <v>597.1</v>
      </c>
      <c r="AG21">
        <v>23.2</v>
      </c>
      <c r="AH21">
        <v>0</v>
      </c>
      <c r="AI21">
        <v>1</v>
      </c>
      <c r="AJ21">
        <v>12.95</v>
      </c>
      <c r="AK21">
        <v>39.11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27.24</v>
      </c>
      <c r="AU21" t="s">
        <v>61</v>
      </c>
      <c r="AV21">
        <v>0</v>
      </c>
      <c r="AW21">
        <v>2</v>
      </c>
      <c r="AX21">
        <v>145692003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ROUND(Y21*Source!I32,9)</f>
        <v>6.81</v>
      </c>
      <c r="CY21">
        <f t="shared" si="11"/>
        <v>7732.45</v>
      </c>
      <c r="CZ21">
        <f t="shared" si="12"/>
        <v>597.1</v>
      </c>
      <c r="DA21">
        <f t="shared" si="13"/>
        <v>12.95</v>
      </c>
      <c r="DB21">
        <f t="shared" si="7"/>
        <v>20331.25</v>
      </c>
      <c r="DC21">
        <f t="shared" si="8"/>
        <v>789.96</v>
      </c>
      <c r="DD21" t="s">
        <v>3</v>
      </c>
      <c r="DE21" t="s">
        <v>3</v>
      </c>
      <c r="DF21">
        <f t="shared" si="5"/>
        <v>0</v>
      </c>
      <c r="DG21">
        <f t="shared" si="14"/>
        <v>52657.98</v>
      </c>
      <c r="DH21">
        <f t="shared" si="9"/>
        <v>6179.05</v>
      </c>
      <c r="DI21">
        <f t="shared" si="10"/>
        <v>0</v>
      </c>
      <c r="DJ21">
        <f t="shared" si="15"/>
        <v>52657.98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ROW(Source!A32)</f>
        <v>32</v>
      </c>
      <c r="B22">
        <v>145691663</v>
      </c>
      <c r="C22">
        <v>145691982</v>
      </c>
      <c r="D22">
        <v>140923577</v>
      </c>
      <c r="E22">
        <v>1</v>
      </c>
      <c r="F22">
        <v>1</v>
      </c>
      <c r="G22">
        <v>1</v>
      </c>
      <c r="H22">
        <v>2</v>
      </c>
      <c r="I22" t="s">
        <v>396</v>
      </c>
      <c r="J22" t="s">
        <v>397</v>
      </c>
      <c r="K22" t="s">
        <v>398</v>
      </c>
      <c r="L22">
        <v>1367</v>
      </c>
      <c r="N22">
        <v>1011</v>
      </c>
      <c r="O22" t="s">
        <v>392</v>
      </c>
      <c r="P22" t="s">
        <v>392</v>
      </c>
      <c r="Q22">
        <v>1</v>
      </c>
      <c r="W22">
        <v>0</v>
      </c>
      <c r="X22">
        <v>537518894</v>
      </c>
      <c r="Y22">
        <f t="shared" si="6"/>
        <v>138.33750000000001</v>
      </c>
      <c r="AA22">
        <v>0</v>
      </c>
      <c r="AB22">
        <v>6.35</v>
      </c>
      <c r="AC22">
        <v>0</v>
      </c>
      <c r="AD22">
        <v>0</v>
      </c>
      <c r="AE22">
        <v>0</v>
      </c>
      <c r="AF22">
        <v>0.49</v>
      </c>
      <c r="AG22">
        <v>0</v>
      </c>
      <c r="AH22">
        <v>0</v>
      </c>
      <c r="AI22">
        <v>1</v>
      </c>
      <c r="AJ22">
        <v>12.95</v>
      </c>
      <c r="AK22">
        <v>39.11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110.67</v>
      </c>
      <c r="AU22" t="s">
        <v>61</v>
      </c>
      <c r="AV22">
        <v>0</v>
      </c>
      <c r="AW22">
        <v>2</v>
      </c>
      <c r="AX22">
        <v>145692004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ROUND(Y22*Source!I32,9)</f>
        <v>27.6675</v>
      </c>
      <c r="CY22">
        <f t="shared" si="11"/>
        <v>6.35</v>
      </c>
      <c r="CZ22">
        <f t="shared" si="12"/>
        <v>0.49</v>
      </c>
      <c r="DA22">
        <f t="shared" si="13"/>
        <v>12.95</v>
      </c>
      <c r="DB22">
        <f t="shared" si="7"/>
        <v>67.790000000000006</v>
      </c>
      <c r="DC22">
        <f t="shared" si="8"/>
        <v>0</v>
      </c>
      <c r="DD22" t="s">
        <v>3</v>
      </c>
      <c r="DE22" t="s">
        <v>3</v>
      </c>
      <c r="DF22">
        <f t="shared" si="5"/>
        <v>0</v>
      </c>
      <c r="DG22">
        <f t="shared" si="14"/>
        <v>175.69</v>
      </c>
      <c r="DH22">
        <f t="shared" si="9"/>
        <v>0</v>
      </c>
      <c r="DI22">
        <f t="shared" si="10"/>
        <v>0</v>
      </c>
      <c r="DJ22">
        <f t="shared" si="15"/>
        <v>175.69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145691663</v>
      </c>
      <c r="C23">
        <v>145691982</v>
      </c>
      <c r="D23">
        <v>140923582</v>
      </c>
      <c r="E23">
        <v>1</v>
      </c>
      <c r="F23">
        <v>1</v>
      </c>
      <c r="G23">
        <v>1</v>
      </c>
      <c r="H23">
        <v>2</v>
      </c>
      <c r="I23" t="s">
        <v>427</v>
      </c>
      <c r="J23" t="s">
        <v>428</v>
      </c>
      <c r="K23" t="s">
        <v>429</v>
      </c>
      <c r="L23">
        <v>1367</v>
      </c>
      <c r="N23">
        <v>1011</v>
      </c>
      <c r="O23" t="s">
        <v>392</v>
      </c>
      <c r="P23" t="s">
        <v>392</v>
      </c>
      <c r="Q23">
        <v>1</v>
      </c>
      <c r="W23">
        <v>0</v>
      </c>
      <c r="X23">
        <v>-1011058140</v>
      </c>
      <c r="Y23">
        <f t="shared" si="6"/>
        <v>20.837500000000002</v>
      </c>
      <c r="AA23">
        <v>0</v>
      </c>
      <c r="AB23">
        <v>134.68</v>
      </c>
      <c r="AC23">
        <v>0</v>
      </c>
      <c r="AD23">
        <v>0</v>
      </c>
      <c r="AE23">
        <v>0</v>
      </c>
      <c r="AF23">
        <v>10.4</v>
      </c>
      <c r="AG23">
        <v>0</v>
      </c>
      <c r="AH23">
        <v>0</v>
      </c>
      <c r="AI23">
        <v>1</v>
      </c>
      <c r="AJ23">
        <v>12.95</v>
      </c>
      <c r="AK23">
        <v>39.11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16.670000000000002</v>
      </c>
      <c r="AU23" t="s">
        <v>61</v>
      </c>
      <c r="AV23">
        <v>0</v>
      </c>
      <c r="AW23">
        <v>2</v>
      </c>
      <c r="AX23">
        <v>145692005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ROUND(Y23*Source!I32,9)</f>
        <v>4.1675000000000004</v>
      </c>
      <c r="CY23">
        <f t="shared" si="11"/>
        <v>134.68</v>
      </c>
      <c r="CZ23">
        <f t="shared" si="12"/>
        <v>10.4</v>
      </c>
      <c r="DA23">
        <f t="shared" si="13"/>
        <v>12.95</v>
      </c>
      <c r="DB23">
        <f t="shared" si="7"/>
        <v>216.71</v>
      </c>
      <c r="DC23">
        <f t="shared" si="8"/>
        <v>0</v>
      </c>
      <c r="DD23" t="s">
        <v>3</v>
      </c>
      <c r="DE23" t="s">
        <v>3</v>
      </c>
      <c r="DF23">
        <f t="shared" si="5"/>
        <v>0</v>
      </c>
      <c r="DG23">
        <f t="shared" si="14"/>
        <v>561.28</v>
      </c>
      <c r="DH23">
        <f t="shared" si="9"/>
        <v>0</v>
      </c>
      <c r="DI23">
        <f t="shared" si="10"/>
        <v>0</v>
      </c>
      <c r="DJ23">
        <f t="shared" si="15"/>
        <v>561.28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145691663</v>
      </c>
      <c r="C24">
        <v>145691982</v>
      </c>
      <c r="D24">
        <v>140923585</v>
      </c>
      <c r="E24">
        <v>1</v>
      </c>
      <c r="F24">
        <v>1</v>
      </c>
      <c r="G24">
        <v>1</v>
      </c>
      <c r="H24">
        <v>2</v>
      </c>
      <c r="I24" t="s">
        <v>430</v>
      </c>
      <c r="J24" t="s">
        <v>431</v>
      </c>
      <c r="K24" t="s">
        <v>432</v>
      </c>
      <c r="L24">
        <v>1367</v>
      </c>
      <c r="N24">
        <v>1011</v>
      </c>
      <c r="O24" t="s">
        <v>392</v>
      </c>
      <c r="P24" t="s">
        <v>392</v>
      </c>
      <c r="Q24">
        <v>1</v>
      </c>
      <c r="W24">
        <v>0</v>
      </c>
      <c r="X24">
        <v>-1336136311</v>
      </c>
      <c r="Y24">
        <f t="shared" si="6"/>
        <v>0.3125</v>
      </c>
      <c r="AA24">
        <v>0</v>
      </c>
      <c r="AB24">
        <v>259</v>
      </c>
      <c r="AC24">
        <v>0</v>
      </c>
      <c r="AD24">
        <v>0</v>
      </c>
      <c r="AE24">
        <v>0</v>
      </c>
      <c r="AF24">
        <v>20</v>
      </c>
      <c r="AG24">
        <v>0</v>
      </c>
      <c r="AH24">
        <v>0</v>
      </c>
      <c r="AI24">
        <v>1</v>
      </c>
      <c r="AJ24">
        <v>12.95</v>
      </c>
      <c r="AK24">
        <v>39.11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0.25</v>
      </c>
      <c r="AU24" t="s">
        <v>61</v>
      </c>
      <c r="AV24">
        <v>0</v>
      </c>
      <c r="AW24">
        <v>2</v>
      </c>
      <c r="AX24">
        <v>145692006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ROUND(Y24*Source!I32,9)</f>
        <v>6.25E-2</v>
      </c>
      <c r="CY24">
        <f t="shared" si="11"/>
        <v>259</v>
      </c>
      <c r="CZ24">
        <f t="shared" si="12"/>
        <v>20</v>
      </c>
      <c r="DA24">
        <f t="shared" si="13"/>
        <v>12.95</v>
      </c>
      <c r="DB24">
        <f t="shared" si="7"/>
        <v>6.25</v>
      </c>
      <c r="DC24">
        <f t="shared" si="8"/>
        <v>0</v>
      </c>
      <c r="DD24" t="s">
        <v>3</v>
      </c>
      <c r="DE24" t="s">
        <v>3</v>
      </c>
      <c r="DF24">
        <f t="shared" si="5"/>
        <v>0</v>
      </c>
      <c r="DG24">
        <f t="shared" si="14"/>
        <v>16.190000000000001</v>
      </c>
      <c r="DH24">
        <f t="shared" si="9"/>
        <v>0</v>
      </c>
      <c r="DI24">
        <f t="shared" si="10"/>
        <v>0</v>
      </c>
      <c r="DJ24">
        <f t="shared" si="15"/>
        <v>16.190000000000001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145691663</v>
      </c>
      <c r="C25">
        <v>145691982</v>
      </c>
      <c r="D25">
        <v>140923586</v>
      </c>
      <c r="E25">
        <v>1</v>
      </c>
      <c r="F25">
        <v>1</v>
      </c>
      <c r="G25">
        <v>1</v>
      </c>
      <c r="H25">
        <v>2</v>
      </c>
      <c r="I25" t="s">
        <v>433</v>
      </c>
      <c r="J25" t="s">
        <v>434</v>
      </c>
      <c r="K25" t="s">
        <v>435</v>
      </c>
      <c r="L25">
        <v>1367</v>
      </c>
      <c r="N25">
        <v>1011</v>
      </c>
      <c r="O25" t="s">
        <v>392</v>
      </c>
      <c r="P25" t="s">
        <v>392</v>
      </c>
      <c r="Q25">
        <v>1</v>
      </c>
      <c r="W25">
        <v>0</v>
      </c>
      <c r="X25">
        <v>1043370041</v>
      </c>
      <c r="Y25">
        <f t="shared" si="6"/>
        <v>0.3125</v>
      </c>
      <c r="AA25">
        <v>0</v>
      </c>
      <c r="AB25">
        <v>38.85</v>
      </c>
      <c r="AC25">
        <v>0</v>
      </c>
      <c r="AD25">
        <v>0</v>
      </c>
      <c r="AE25">
        <v>0</v>
      </c>
      <c r="AF25">
        <v>3</v>
      </c>
      <c r="AG25">
        <v>0</v>
      </c>
      <c r="AH25">
        <v>0</v>
      </c>
      <c r="AI25">
        <v>1</v>
      </c>
      <c r="AJ25">
        <v>12.95</v>
      </c>
      <c r="AK25">
        <v>39.11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0.25</v>
      </c>
      <c r="AU25" t="s">
        <v>61</v>
      </c>
      <c r="AV25">
        <v>0</v>
      </c>
      <c r="AW25">
        <v>2</v>
      </c>
      <c r="AX25">
        <v>145692007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ROUND(Y25*Source!I32,9)</f>
        <v>6.25E-2</v>
      </c>
      <c r="CY25">
        <f t="shared" si="11"/>
        <v>38.85</v>
      </c>
      <c r="CZ25">
        <f t="shared" si="12"/>
        <v>3</v>
      </c>
      <c r="DA25">
        <f t="shared" si="13"/>
        <v>12.95</v>
      </c>
      <c r="DB25">
        <f t="shared" si="7"/>
        <v>0.94</v>
      </c>
      <c r="DC25">
        <f t="shared" si="8"/>
        <v>0</v>
      </c>
      <c r="DD25" t="s">
        <v>3</v>
      </c>
      <c r="DE25" t="s">
        <v>3</v>
      </c>
      <c r="DF25">
        <f t="shared" si="5"/>
        <v>0</v>
      </c>
      <c r="DG25">
        <f t="shared" si="14"/>
        <v>2.4300000000000002</v>
      </c>
      <c r="DH25">
        <f t="shared" si="9"/>
        <v>0</v>
      </c>
      <c r="DI25">
        <f t="shared" si="10"/>
        <v>0</v>
      </c>
      <c r="DJ25">
        <f t="shared" si="15"/>
        <v>2.4300000000000002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ROW(Source!A32)</f>
        <v>32</v>
      </c>
      <c r="B26">
        <v>145691663</v>
      </c>
      <c r="C26">
        <v>145691982</v>
      </c>
      <c r="D26">
        <v>140836061</v>
      </c>
      <c r="E26">
        <v>1</v>
      </c>
      <c r="F26">
        <v>1</v>
      </c>
      <c r="G26">
        <v>1</v>
      </c>
      <c r="H26">
        <v>3</v>
      </c>
      <c r="I26" t="s">
        <v>436</v>
      </c>
      <c r="J26" t="s">
        <v>437</v>
      </c>
      <c r="K26" t="s">
        <v>438</v>
      </c>
      <c r="L26">
        <v>1348</v>
      </c>
      <c r="N26">
        <v>1009</v>
      </c>
      <c r="O26" t="s">
        <v>148</v>
      </c>
      <c r="P26" t="s">
        <v>148</v>
      </c>
      <c r="Q26">
        <v>1000</v>
      </c>
      <c r="W26">
        <v>0</v>
      </c>
      <c r="X26">
        <v>332036204</v>
      </c>
      <c r="Y26">
        <f>(AT26*0)</f>
        <v>0</v>
      </c>
      <c r="AA26">
        <v>102889.2</v>
      </c>
      <c r="AB26">
        <v>0</v>
      </c>
      <c r="AC26">
        <v>0</v>
      </c>
      <c r="AD26">
        <v>0</v>
      </c>
      <c r="AE26">
        <v>11496</v>
      </c>
      <c r="AF26">
        <v>0</v>
      </c>
      <c r="AG26">
        <v>0</v>
      </c>
      <c r="AH26">
        <v>0</v>
      </c>
      <c r="AI26">
        <v>8.9499999999999993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0.03</v>
      </c>
      <c r="AU26" t="s">
        <v>60</v>
      </c>
      <c r="AV26">
        <v>0</v>
      </c>
      <c r="AW26">
        <v>2</v>
      </c>
      <c r="AX26">
        <v>145692013</v>
      </c>
      <c r="AY26">
        <v>1</v>
      </c>
      <c r="AZ26">
        <v>0</v>
      </c>
      <c r="BA26">
        <v>31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ROUND(Y26*Source!I32,9)</f>
        <v>0</v>
      </c>
      <c r="CY26">
        <f>AA26</f>
        <v>102889.2</v>
      </c>
      <c r="CZ26">
        <f>AE26</f>
        <v>11496</v>
      </c>
      <c r="DA26">
        <f>AI26</f>
        <v>8.9499999999999993</v>
      </c>
      <c r="DB26">
        <f>ROUND((ROUND(AT26*CZ26,2)*0),2)</f>
        <v>0</v>
      </c>
      <c r="DC26">
        <f>ROUND((ROUND(AT26*AG26,2)*0),2)</f>
        <v>0</v>
      </c>
      <c r="DD26" t="s">
        <v>3</v>
      </c>
      <c r="DE26" t="s">
        <v>3</v>
      </c>
      <c r="DF26">
        <f>ROUND(ROUND(AE26*AI26,2)*CX26,2)</f>
        <v>0</v>
      </c>
      <c r="DG26">
        <f>ROUND(ROUND(AF26,2)*CX26,2)</f>
        <v>0</v>
      </c>
      <c r="DH26">
        <f>ROUND(ROUND(AG26,2)*CX26,2)</f>
        <v>0</v>
      </c>
      <c r="DI26">
        <f t="shared" si="10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145691663</v>
      </c>
      <c r="C27">
        <v>145692022</v>
      </c>
      <c r="D27">
        <v>140759971</v>
      </c>
      <c r="E27">
        <v>70</v>
      </c>
      <c r="F27">
        <v>1</v>
      </c>
      <c r="G27">
        <v>1</v>
      </c>
      <c r="H27">
        <v>1</v>
      </c>
      <c r="I27" t="s">
        <v>413</v>
      </c>
      <c r="J27" t="s">
        <v>3</v>
      </c>
      <c r="K27" t="s">
        <v>414</v>
      </c>
      <c r="L27">
        <v>1191</v>
      </c>
      <c r="N27">
        <v>1013</v>
      </c>
      <c r="O27" t="s">
        <v>386</v>
      </c>
      <c r="P27" t="s">
        <v>386</v>
      </c>
      <c r="Q27">
        <v>1</v>
      </c>
      <c r="W27">
        <v>0</v>
      </c>
      <c r="X27">
        <v>246699258</v>
      </c>
      <c r="Y27">
        <f>(AT27*1.15)</f>
        <v>1265</v>
      </c>
      <c r="AA27">
        <v>0</v>
      </c>
      <c r="AB27">
        <v>0</v>
      </c>
      <c r="AC27">
        <v>0</v>
      </c>
      <c r="AD27">
        <v>327.74</v>
      </c>
      <c r="AE27">
        <v>0</v>
      </c>
      <c r="AF27">
        <v>0</v>
      </c>
      <c r="AG27">
        <v>0</v>
      </c>
      <c r="AH27">
        <v>8.3800000000000008</v>
      </c>
      <c r="AI27">
        <v>1</v>
      </c>
      <c r="AJ27">
        <v>1</v>
      </c>
      <c r="AK27">
        <v>1</v>
      </c>
      <c r="AL27">
        <v>39.11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1100</v>
      </c>
      <c r="AU27" t="s">
        <v>62</v>
      </c>
      <c r="AV27">
        <v>1</v>
      </c>
      <c r="AW27">
        <v>2</v>
      </c>
      <c r="AX27">
        <v>145692035</v>
      </c>
      <c r="AY27">
        <v>1</v>
      </c>
      <c r="AZ27">
        <v>0</v>
      </c>
      <c r="BA27">
        <v>40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ROUND(Y27*Source!I33,9)</f>
        <v>101.2</v>
      </c>
      <c r="CY27">
        <f>AD27</f>
        <v>327.74</v>
      </c>
      <c r="CZ27">
        <f>AH27</f>
        <v>8.3800000000000008</v>
      </c>
      <c r="DA27">
        <f>AL27</f>
        <v>39.11</v>
      </c>
      <c r="DB27">
        <f>ROUND((ROUND(AT27*CZ27,2)*1.15),2)</f>
        <v>10600.7</v>
      </c>
      <c r="DC27">
        <f>ROUND((ROUND(AT27*AG27,2)*1.15),2)</f>
        <v>0</v>
      </c>
      <c r="DD27" t="s">
        <v>3</v>
      </c>
      <c r="DE27" t="s">
        <v>3</v>
      </c>
      <c r="DF27">
        <f t="shared" ref="DF27:DF48" si="16">ROUND(ROUND(AE27,2)*CX27,2)</f>
        <v>0</v>
      </c>
      <c r="DG27">
        <f>ROUND(ROUND(AF27,2)*CX27,2)</f>
        <v>0</v>
      </c>
      <c r="DH27">
        <f>ROUND(ROUND(AG27,2)*CX27,2)</f>
        <v>0</v>
      </c>
      <c r="DI27">
        <f>ROUND(ROUND(AH27*AL27,2)*CX27,2)</f>
        <v>33167.29</v>
      </c>
      <c r="DJ27">
        <f>DI27</f>
        <v>33167.29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145691663</v>
      </c>
      <c r="C28">
        <v>145692022</v>
      </c>
      <c r="D28">
        <v>140760225</v>
      </c>
      <c r="E28">
        <v>70</v>
      </c>
      <c r="F28">
        <v>1</v>
      </c>
      <c r="G28">
        <v>1</v>
      </c>
      <c r="H28">
        <v>1</v>
      </c>
      <c r="I28" t="s">
        <v>387</v>
      </c>
      <c r="J28" t="s">
        <v>3</v>
      </c>
      <c r="K28" t="s">
        <v>388</v>
      </c>
      <c r="L28">
        <v>1191</v>
      </c>
      <c r="N28">
        <v>1013</v>
      </c>
      <c r="O28" t="s">
        <v>386</v>
      </c>
      <c r="P28" t="s">
        <v>386</v>
      </c>
      <c r="Q28">
        <v>1</v>
      </c>
      <c r="W28">
        <v>0</v>
      </c>
      <c r="X28">
        <v>-1417349443</v>
      </c>
      <c r="Y28">
        <f t="shared" ref="Y28:Y38" si="17">(AT28*1.25)</f>
        <v>267.10000000000002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39.11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213.68</v>
      </c>
      <c r="AU28" t="s">
        <v>61</v>
      </c>
      <c r="AV28">
        <v>2</v>
      </c>
      <c r="AW28">
        <v>2</v>
      </c>
      <c r="AX28">
        <v>145692036</v>
      </c>
      <c r="AY28">
        <v>1</v>
      </c>
      <c r="AZ28">
        <v>0</v>
      </c>
      <c r="BA28">
        <v>41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ROUND(Y28*Source!I33,9)</f>
        <v>21.367999999999999</v>
      </c>
      <c r="CY28">
        <f>AD28</f>
        <v>0</v>
      </c>
      <c r="CZ28">
        <f>AH28</f>
        <v>0</v>
      </c>
      <c r="DA28">
        <f>AL28</f>
        <v>1</v>
      </c>
      <c r="DB28">
        <f t="shared" ref="DB28:DB38" si="18">ROUND((ROUND(AT28*CZ28,2)*1.25),2)</f>
        <v>0</v>
      </c>
      <c r="DC28">
        <f t="shared" ref="DC28:DC38" si="19">ROUND((ROUND(AT28*AG28,2)*1.25),2)</f>
        <v>0</v>
      </c>
      <c r="DD28" t="s">
        <v>3</v>
      </c>
      <c r="DE28" t="s">
        <v>3</v>
      </c>
      <c r="DF28">
        <f t="shared" si="16"/>
        <v>0</v>
      </c>
      <c r="DG28">
        <f>ROUND(ROUND(AF28,2)*CX28,2)</f>
        <v>0</v>
      </c>
      <c r="DH28">
        <f t="shared" ref="DH28:DH38" si="20">ROUND(ROUND(AG28*AK28,2)*CX28,2)</f>
        <v>0</v>
      </c>
      <c r="DI28">
        <f t="shared" ref="DI28:DI38" si="21">ROUND(ROUND(AH28,2)*CX28,2)</f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145691663</v>
      </c>
      <c r="C29">
        <v>145692022</v>
      </c>
      <c r="D29">
        <v>140922972</v>
      </c>
      <c r="E29">
        <v>1</v>
      </c>
      <c r="F29">
        <v>1</v>
      </c>
      <c r="G29">
        <v>1</v>
      </c>
      <c r="H29">
        <v>2</v>
      </c>
      <c r="I29" t="s">
        <v>389</v>
      </c>
      <c r="J29" t="s">
        <v>390</v>
      </c>
      <c r="K29" t="s">
        <v>391</v>
      </c>
      <c r="L29">
        <v>1367</v>
      </c>
      <c r="N29">
        <v>1011</v>
      </c>
      <c r="O29" t="s">
        <v>392</v>
      </c>
      <c r="P29" t="s">
        <v>392</v>
      </c>
      <c r="Q29">
        <v>1</v>
      </c>
      <c r="W29">
        <v>0</v>
      </c>
      <c r="X29">
        <v>-821756635</v>
      </c>
      <c r="Y29">
        <f t="shared" si="17"/>
        <v>99.5</v>
      </c>
      <c r="AA29">
        <v>0</v>
      </c>
      <c r="AB29">
        <v>2421.91</v>
      </c>
      <c r="AC29">
        <v>981.66</v>
      </c>
      <c r="AD29">
        <v>0</v>
      </c>
      <c r="AE29">
        <v>0</v>
      </c>
      <c r="AF29">
        <v>187.02</v>
      </c>
      <c r="AG29">
        <v>25.1</v>
      </c>
      <c r="AH29">
        <v>0</v>
      </c>
      <c r="AI29">
        <v>1</v>
      </c>
      <c r="AJ29">
        <v>12.95</v>
      </c>
      <c r="AK29">
        <v>39.11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79.599999999999994</v>
      </c>
      <c r="AU29" t="s">
        <v>61</v>
      </c>
      <c r="AV29">
        <v>0</v>
      </c>
      <c r="AW29">
        <v>2</v>
      </c>
      <c r="AX29">
        <v>145692037</v>
      </c>
      <c r="AY29">
        <v>1</v>
      </c>
      <c r="AZ29">
        <v>0</v>
      </c>
      <c r="BA29">
        <v>42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ROUND(Y29*Source!I33,9)</f>
        <v>7.96</v>
      </c>
      <c r="CY29">
        <f t="shared" ref="CY29:CY38" si="22">AB29</f>
        <v>2421.91</v>
      </c>
      <c r="CZ29">
        <f t="shared" ref="CZ29:CZ38" si="23">AF29</f>
        <v>187.02</v>
      </c>
      <c r="DA29">
        <f t="shared" ref="DA29:DA38" si="24">AJ29</f>
        <v>12.95</v>
      </c>
      <c r="DB29">
        <f t="shared" si="18"/>
        <v>18608.490000000002</v>
      </c>
      <c r="DC29">
        <f t="shared" si="19"/>
        <v>2497.4499999999998</v>
      </c>
      <c r="DD29" t="s">
        <v>3</v>
      </c>
      <c r="DE29" t="s">
        <v>3</v>
      </c>
      <c r="DF29">
        <f t="shared" si="16"/>
        <v>0</v>
      </c>
      <c r="DG29">
        <f t="shared" ref="DG29:DG38" si="25">ROUND(ROUND(AF29*AJ29,2)*CX29,2)</f>
        <v>19278.400000000001</v>
      </c>
      <c r="DH29">
        <f t="shared" si="20"/>
        <v>7814.01</v>
      </c>
      <c r="DI29">
        <f t="shared" si="21"/>
        <v>0</v>
      </c>
      <c r="DJ29">
        <f t="shared" ref="DJ29:DJ38" si="26">DG29</f>
        <v>19278.400000000001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145691663</v>
      </c>
      <c r="C30">
        <v>145692022</v>
      </c>
      <c r="D30">
        <v>140923031</v>
      </c>
      <c r="E30">
        <v>1</v>
      </c>
      <c r="F30">
        <v>1</v>
      </c>
      <c r="G30">
        <v>1</v>
      </c>
      <c r="H30">
        <v>2</v>
      </c>
      <c r="I30" t="s">
        <v>415</v>
      </c>
      <c r="J30" t="s">
        <v>416</v>
      </c>
      <c r="K30" t="s">
        <v>417</v>
      </c>
      <c r="L30">
        <v>1367</v>
      </c>
      <c r="N30">
        <v>1011</v>
      </c>
      <c r="O30" t="s">
        <v>392</v>
      </c>
      <c r="P30" t="s">
        <v>392</v>
      </c>
      <c r="Q30">
        <v>1</v>
      </c>
      <c r="W30">
        <v>0</v>
      </c>
      <c r="X30">
        <v>607840165</v>
      </c>
      <c r="Y30">
        <f t="shared" si="17"/>
        <v>71.399999999999991</v>
      </c>
      <c r="AA30">
        <v>0</v>
      </c>
      <c r="AB30">
        <v>6.22</v>
      </c>
      <c r="AC30">
        <v>0</v>
      </c>
      <c r="AD30">
        <v>0</v>
      </c>
      <c r="AE30">
        <v>0</v>
      </c>
      <c r="AF30">
        <v>0.48</v>
      </c>
      <c r="AG30">
        <v>0</v>
      </c>
      <c r="AH30">
        <v>0</v>
      </c>
      <c r="AI30">
        <v>1</v>
      </c>
      <c r="AJ30">
        <v>12.95</v>
      </c>
      <c r="AK30">
        <v>39.11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57.12</v>
      </c>
      <c r="AU30" t="s">
        <v>61</v>
      </c>
      <c r="AV30">
        <v>0</v>
      </c>
      <c r="AW30">
        <v>2</v>
      </c>
      <c r="AX30">
        <v>145692038</v>
      </c>
      <c r="AY30">
        <v>1</v>
      </c>
      <c r="AZ30">
        <v>0</v>
      </c>
      <c r="BA30">
        <v>43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ROUND(Y30*Source!I33,9)</f>
        <v>5.7119999999999997</v>
      </c>
      <c r="CY30">
        <f t="shared" si="22"/>
        <v>6.22</v>
      </c>
      <c r="CZ30">
        <f t="shared" si="23"/>
        <v>0.48</v>
      </c>
      <c r="DA30">
        <f t="shared" si="24"/>
        <v>12.95</v>
      </c>
      <c r="DB30">
        <f t="shared" si="18"/>
        <v>34.28</v>
      </c>
      <c r="DC30">
        <f t="shared" si="19"/>
        <v>0</v>
      </c>
      <c r="DD30" t="s">
        <v>3</v>
      </c>
      <c r="DE30" t="s">
        <v>3</v>
      </c>
      <c r="DF30">
        <f t="shared" si="16"/>
        <v>0</v>
      </c>
      <c r="DG30">
        <f t="shared" si="25"/>
        <v>35.53</v>
      </c>
      <c r="DH30">
        <f t="shared" si="20"/>
        <v>0</v>
      </c>
      <c r="DI30">
        <f t="shared" si="21"/>
        <v>0</v>
      </c>
      <c r="DJ30">
        <f t="shared" si="26"/>
        <v>35.53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145691663</v>
      </c>
      <c r="C31">
        <v>145692022</v>
      </c>
      <c r="D31">
        <v>140923484</v>
      </c>
      <c r="E31">
        <v>1</v>
      </c>
      <c r="F31">
        <v>1</v>
      </c>
      <c r="G31">
        <v>1</v>
      </c>
      <c r="H31">
        <v>2</v>
      </c>
      <c r="I31" t="s">
        <v>393</v>
      </c>
      <c r="J31" t="s">
        <v>394</v>
      </c>
      <c r="K31" t="s">
        <v>395</v>
      </c>
      <c r="L31">
        <v>1367</v>
      </c>
      <c r="N31">
        <v>1011</v>
      </c>
      <c r="O31" t="s">
        <v>392</v>
      </c>
      <c r="P31" t="s">
        <v>392</v>
      </c>
      <c r="Q31">
        <v>1</v>
      </c>
      <c r="W31">
        <v>0</v>
      </c>
      <c r="X31">
        <v>-1550001467</v>
      </c>
      <c r="Y31">
        <f t="shared" si="17"/>
        <v>11.712499999999999</v>
      </c>
      <c r="AA31">
        <v>0</v>
      </c>
      <c r="AB31">
        <v>58.28</v>
      </c>
      <c r="AC31">
        <v>0</v>
      </c>
      <c r="AD31">
        <v>0</v>
      </c>
      <c r="AE31">
        <v>0</v>
      </c>
      <c r="AF31">
        <v>4.5</v>
      </c>
      <c r="AG31">
        <v>0</v>
      </c>
      <c r="AH31">
        <v>0</v>
      </c>
      <c r="AI31">
        <v>1</v>
      </c>
      <c r="AJ31">
        <v>12.95</v>
      </c>
      <c r="AK31">
        <v>39.11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9.3699999999999992</v>
      </c>
      <c r="AU31" t="s">
        <v>61</v>
      </c>
      <c r="AV31">
        <v>0</v>
      </c>
      <c r="AW31">
        <v>2</v>
      </c>
      <c r="AX31">
        <v>145692039</v>
      </c>
      <c r="AY31">
        <v>1</v>
      </c>
      <c r="AZ31">
        <v>0</v>
      </c>
      <c r="BA31">
        <v>44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ROUND(Y31*Source!I33,9)</f>
        <v>0.93700000000000006</v>
      </c>
      <c r="CY31">
        <f t="shared" si="22"/>
        <v>58.28</v>
      </c>
      <c r="CZ31">
        <f t="shared" si="23"/>
        <v>4.5</v>
      </c>
      <c r="DA31">
        <f t="shared" si="24"/>
        <v>12.95</v>
      </c>
      <c r="DB31">
        <f t="shared" si="18"/>
        <v>52.71</v>
      </c>
      <c r="DC31">
        <f t="shared" si="19"/>
        <v>0</v>
      </c>
      <c r="DD31" t="s">
        <v>3</v>
      </c>
      <c r="DE31" t="s">
        <v>3</v>
      </c>
      <c r="DF31">
        <f t="shared" si="16"/>
        <v>0</v>
      </c>
      <c r="DG31">
        <f t="shared" si="25"/>
        <v>54.61</v>
      </c>
      <c r="DH31">
        <f t="shared" si="20"/>
        <v>0</v>
      </c>
      <c r="DI31">
        <f t="shared" si="21"/>
        <v>0</v>
      </c>
      <c r="DJ31">
        <f t="shared" si="26"/>
        <v>54.61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145691663</v>
      </c>
      <c r="C32">
        <v>145692022</v>
      </c>
      <c r="D32">
        <v>140923489</v>
      </c>
      <c r="E32">
        <v>1</v>
      </c>
      <c r="F32">
        <v>1</v>
      </c>
      <c r="G32">
        <v>1</v>
      </c>
      <c r="H32">
        <v>2</v>
      </c>
      <c r="I32" t="s">
        <v>418</v>
      </c>
      <c r="J32" t="s">
        <v>419</v>
      </c>
      <c r="K32" t="s">
        <v>420</v>
      </c>
      <c r="L32">
        <v>1367</v>
      </c>
      <c r="N32">
        <v>1011</v>
      </c>
      <c r="O32" t="s">
        <v>392</v>
      </c>
      <c r="P32" t="s">
        <v>392</v>
      </c>
      <c r="Q32">
        <v>1</v>
      </c>
      <c r="W32">
        <v>0</v>
      </c>
      <c r="X32">
        <v>-500331173</v>
      </c>
      <c r="Y32">
        <f t="shared" si="17"/>
        <v>527.875</v>
      </c>
      <c r="AA32">
        <v>0</v>
      </c>
      <c r="AB32">
        <v>215.49</v>
      </c>
      <c r="AC32">
        <v>0</v>
      </c>
      <c r="AD32">
        <v>0</v>
      </c>
      <c r="AE32">
        <v>0</v>
      </c>
      <c r="AF32">
        <v>16.64</v>
      </c>
      <c r="AG32">
        <v>0</v>
      </c>
      <c r="AH32">
        <v>0</v>
      </c>
      <c r="AI32">
        <v>1</v>
      </c>
      <c r="AJ32">
        <v>12.95</v>
      </c>
      <c r="AK32">
        <v>39.11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422.3</v>
      </c>
      <c r="AU32" t="s">
        <v>61</v>
      </c>
      <c r="AV32">
        <v>0</v>
      </c>
      <c r="AW32">
        <v>2</v>
      </c>
      <c r="AX32">
        <v>145692040</v>
      </c>
      <c r="AY32">
        <v>1</v>
      </c>
      <c r="AZ32">
        <v>0</v>
      </c>
      <c r="BA32">
        <v>45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ROUND(Y32*Source!I33,9)</f>
        <v>42.23</v>
      </c>
      <c r="CY32">
        <f t="shared" si="22"/>
        <v>215.49</v>
      </c>
      <c r="CZ32">
        <f t="shared" si="23"/>
        <v>16.64</v>
      </c>
      <c r="DA32">
        <f t="shared" si="24"/>
        <v>12.95</v>
      </c>
      <c r="DB32">
        <f t="shared" si="18"/>
        <v>8783.84</v>
      </c>
      <c r="DC32">
        <f t="shared" si="19"/>
        <v>0</v>
      </c>
      <c r="DD32" t="s">
        <v>3</v>
      </c>
      <c r="DE32" t="s">
        <v>3</v>
      </c>
      <c r="DF32">
        <f t="shared" si="16"/>
        <v>0</v>
      </c>
      <c r="DG32">
        <f t="shared" si="25"/>
        <v>9100.14</v>
      </c>
      <c r="DH32">
        <f t="shared" si="20"/>
        <v>0</v>
      </c>
      <c r="DI32">
        <f t="shared" si="21"/>
        <v>0</v>
      </c>
      <c r="DJ32">
        <f t="shared" si="26"/>
        <v>9100.14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145691663</v>
      </c>
      <c r="C33">
        <v>145692022</v>
      </c>
      <c r="D33">
        <v>140923491</v>
      </c>
      <c r="E33">
        <v>1</v>
      </c>
      <c r="F33">
        <v>1</v>
      </c>
      <c r="G33">
        <v>1</v>
      </c>
      <c r="H33">
        <v>2</v>
      </c>
      <c r="I33" t="s">
        <v>421</v>
      </c>
      <c r="J33" t="s">
        <v>422</v>
      </c>
      <c r="K33" t="s">
        <v>423</v>
      </c>
      <c r="L33">
        <v>1367</v>
      </c>
      <c r="N33">
        <v>1011</v>
      </c>
      <c r="O33" t="s">
        <v>392</v>
      </c>
      <c r="P33" t="s">
        <v>392</v>
      </c>
      <c r="Q33">
        <v>1</v>
      </c>
      <c r="W33">
        <v>0</v>
      </c>
      <c r="X33">
        <v>-279691809</v>
      </c>
      <c r="Y33">
        <f t="shared" si="17"/>
        <v>28.987500000000001</v>
      </c>
      <c r="AA33">
        <v>0</v>
      </c>
      <c r="AB33">
        <v>906.5</v>
      </c>
      <c r="AC33">
        <v>0</v>
      </c>
      <c r="AD33">
        <v>0</v>
      </c>
      <c r="AE33">
        <v>0</v>
      </c>
      <c r="AF33">
        <v>70</v>
      </c>
      <c r="AG33">
        <v>0</v>
      </c>
      <c r="AH33">
        <v>0</v>
      </c>
      <c r="AI33">
        <v>1</v>
      </c>
      <c r="AJ33">
        <v>12.95</v>
      </c>
      <c r="AK33">
        <v>39.11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23.19</v>
      </c>
      <c r="AU33" t="s">
        <v>61</v>
      </c>
      <c r="AV33">
        <v>0</v>
      </c>
      <c r="AW33">
        <v>2</v>
      </c>
      <c r="AX33">
        <v>145692041</v>
      </c>
      <c r="AY33">
        <v>1</v>
      </c>
      <c r="AZ33">
        <v>0</v>
      </c>
      <c r="BA33">
        <v>46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ROUND(Y33*Source!I33,9)</f>
        <v>2.319</v>
      </c>
      <c r="CY33">
        <f t="shared" si="22"/>
        <v>906.5</v>
      </c>
      <c r="CZ33">
        <f t="shared" si="23"/>
        <v>70</v>
      </c>
      <c r="DA33">
        <f t="shared" si="24"/>
        <v>12.95</v>
      </c>
      <c r="DB33">
        <f t="shared" si="18"/>
        <v>2029.13</v>
      </c>
      <c r="DC33">
        <f t="shared" si="19"/>
        <v>0</v>
      </c>
      <c r="DD33" t="s">
        <v>3</v>
      </c>
      <c r="DE33" t="s">
        <v>3</v>
      </c>
      <c r="DF33">
        <f t="shared" si="16"/>
        <v>0</v>
      </c>
      <c r="DG33">
        <f t="shared" si="25"/>
        <v>2102.17</v>
      </c>
      <c r="DH33">
        <f t="shared" si="20"/>
        <v>0</v>
      </c>
      <c r="DI33">
        <f t="shared" si="21"/>
        <v>0</v>
      </c>
      <c r="DJ33">
        <f t="shared" si="26"/>
        <v>2102.17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145691663</v>
      </c>
      <c r="C34">
        <v>145692022</v>
      </c>
      <c r="D34">
        <v>140923503</v>
      </c>
      <c r="E34">
        <v>1</v>
      </c>
      <c r="F34">
        <v>1</v>
      </c>
      <c r="G34">
        <v>1</v>
      </c>
      <c r="H34">
        <v>2</v>
      </c>
      <c r="I34" t="s">
        <v>424</v>
      </c>
      <c r="J34" t="s">
        <v>425</v>
      </c>
      <c r="K34" t="s">
        <v>426</v>
      </c>
      <c r="L34">
        <v>1367</v>
      </c>
      <c r="N34">
        <v>1011</v>
      </c>
      <c r="O34" t="s">
        <v>392</v>
      </c>
      <c r="P34" t="s">
        <v>392</v>
      </c>
      <c r="Q34">
        <v>1</v>
      </c>
      <c r="W34">
        <v>0</v>
      </c>
      <c r="X34">
        <v>-1984721035</v>
      </c>
      <c r="Y34">
        <f t="shared" si="17"/>
        <v>34.049999999999997</v>
      </c>
      <c r="AA34">
        <v>0</v>
      </c>
      <c r="AB34">
        <v>7732.45</v>
      </c>
      <c r="AC34">
        <v>907.35</v>
      </c>
      <c r="AD34">
        <v>0</v>
      </c>
      <c r="AE34">
        <v>0</v>
      </c>
      <c r="AF34">
        <v>597.1</v>
      </c>
      <c r="AG34">
        <v>23.2</v>
      </c>
      <c r="AH34">
        <v>0</v>
      </c>
      <c r="AI34">
        <v>1</v>
      </c>
      <c r="AJ34">
        <v>12.95</v>
      </c>
      <c r="AK34">
        <v>39.11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27.24</v>
      </c>
      <c r="AU34" t="s">
        <v>61</v>
      </c>
      <c r="AV34">
        <v>0</v>
      </c>
      <c r="AW34">
        <v>2</v>
      </c>
      <c r="AX34">
        <v>145692042</v>
      </c>
      <c r="AY34">
        <v>1</v>
      </c>
      <c r="AZ34">
        <v>0</v>
      </c>
      <c r="BA34">
        <v>47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ROUND(Y34*Source!I33,9)</f>
        <v>2.7240000000000002</v>
      </c>
      <c r="CY34">
        <f t="shared" si="22"/>
        <v>7732.45</v>
      </c>
      <c r="CZ34">
        <f t="shared" si="23"/>
        <v>597.1</v>
      </c>
      <c r="DA34">
        <f t="shared" si="24"/>
        <v>12.95</v>
      </c>
      <c r="DB34">
        <f t="shared" si="18"/>
        <v>20331.25</v>
      </c>
      <c r="DC34">
        <f t="shared" si="19"/>
        <v>789.96</v>
      </c>
      <c r="DD34" t="s">
        <v>3</v>
      </c>
      <c r="DE34" t="s">
        <v>3</v>
      </c>
      <c r="DF34">
        <f t="shared" si="16"/>
        <v>0</v>
      </c>
      <c r="DG34">
        <f t="shared" si="25"/>
        <v>21063.19</v>
      </c>
      <c r="DH34">
        <f t="shared" si="20"/>
        <v>2471.62</v>
      </c>
      <c r="DI34">
        <f t="shared" si="21"/>
        <v>0</v>
      </c>
      <c r="DJ34">
        <f t="shared" si="26"/>
        <v>21063.19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ROW(Source!A33)</f>
        <v>33</v>
      </c>
      <c r="B35">
        <v>145691663</v>
      </c>
      <c r="C35">
        <v>145692022</v>
      </c>
      <c r="D35">
        <v>140923577</v>
      </c>
      <c r="E35">
        <v>1</v>
      </c>
      <c r="F35">
        <v>1</v>
      </c>
      <c r="G35">
        <v>1</v>
      </c>
      <c r="H35">
        <v>2</v>
      </c>
      <c r="I35" t="s">
        <v>396</v>
      </c>
      <c r="J35" t="s">
        <v>397</v>
      </c>
      <c r="K35" t="s">
        <v>398</v>
      </c>
      <c r="L35">
        <v>1367</v>
      </c>
      <c r="N35">
        <v>1011</v>
      </c>
      <c r="O35" t="s">
        <v>392</v>
      </c>
      <c r="P35" t="s">
        <v>392</v>
      </c>
      <c r="Q35">
        <v>1</v>
      </c>
      <c r="W35">
        <v>0</v>
      </c>
      <c r="X35">
        <v>537518894</v>
      </c>
      <c r="Y35">
        <f t="shared" si="17"/>
        <v>138.33750000000001</v>
      </c>
      <c r="AA35">
        <v>0</v>
      </c>
      <c r="AB35">
        <v>6.35</v>
      </c>
      <c r="AC35">
        <v>0</v>
      </c>
      <c r="AD35">
        <v>0</v>
      </c>
      <c r="AE35">
        <v>0</v>
      </c>
      <c r="AF35">
        <v>0.49</v>
      </c>
      <c r="AG35">
        <v>0</v>
      </c>
      <c r="AH35">
        <v>0</v>
      </c>
      <c r="AI35">
        <v>1</v>
      </c>
      <c r="AJ35">
        <v>12.95</v>
      </c>
      <c r="AK35">
        <v>39.11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110.67</v>
      </c>
      <c r="AU35" t="s">
        <v>61</v>
      </c>
      <c r="AV35">
        <v>0</v>
      </c>
      <c r="AW35">
        <v>2</v>
      </c>
      <c r="AX35">
        <v>145692043</v>
      </c>
      <c r="AY35">
        <v>1</v>
      </c>
      <c r="AZ35">
        <v>0</v>
      </c>
      <c r="BA35">
        <v>48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ROUND(Y35*Source!I33,9)</f>
        <v>11.067</v>
      </c>
      <c r="CY35">
        <f t="shared" si="22"/>
        <v>6.35</v>
      </c>
      <c r="CZ35">
        <f t="shared" si="23"/>
        <v>0.49</v>
      </c>
      <c r="DA35">
        <f t="shared" si="24"/>
        <v>12.95</v>
      </c>
      <c r="DB35">
        <f t="shared" si="18"/>
        <v>67.790000000000006</v>
      </c>
      <c r="DC35">
        <f t="shared" si="19"/>
        <v>0</v>
      </c>
      <c r="DD35" t="s">
        <v>3</v>
      </c>
      <c r="DE35" t="s">
        <v>3</v>
      </c>
      <c r="DF35">
        <f t="shared" si="16"/>
        <v>0</v>
      </c>
      <c r="DG35">
        <f t="shared" si="25"/>
        <v>70.28</v>
      </c>
      <c r="DH35">
        <f t="shared" si="20"/>
        <v>0</v>
      </c>
      <c r="DI35">
        <f t="shared" si="21"/>
        <v>0</v>
      </c>
      <c r="DJ35">
        <f t="shared" si="26"/>
        <v>70.28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ROW(Source!A33)</f>
        <v>33</v>
      </c>
      <c r="B36">
        <v>145691663</v>
      </c>
      <c r="C36">
        <v>145692022</v>
      </c>
      <c r="D36">
        <v>140923582</v>
      </c>
      <c r="E36">
        <v>1</v>
      </c>
      <c r="F36">
        <v>1</v>
      </c>
      <c r="G36">
        <v>1</v>
      </c>
      <c r="H36">
        <v>2</v>
      </c>
      <c r="I36" t="s">
        <v>427</v>
      </c>
      <c r="J36" t="s">
        <v>428</v>
      </c>
      <c r="K36" t="s">
        <v>429</v>
      </c>
      <c r="L36">
        <v>1367</v>
      </c>
      <c r="N36">
        <v>1011</v>
      </c>
      <c r="O36" t="s">
        <v>392</v>
      </c>
      <c r="P36" t="s">
        <v>392</v>
      </c>
      <c r="Q36">
        <v>1</v>
      </c>
      <c r="W36">
        <v>0</v>
      </c>
      <c r="X36">
        <v>-1011058140</v>
      </c>
      <c r="Y36">
        <f t="shared" si="17"/>
        <v>20.837500000000002</v>
      </c>
      <c r="AA36">
        <v>0</v>
      </c>
      <c r="AB36">
        <v>134.68</v>
      </c>
      <c r="AC36">
        <v>0</v>
      </c>
      <c r="AD36">
        <v>0</v>
      </c>
      <c r="AE36">
        <v>0</v>
      </c>
      <c r="AF36">
        <v>10.4</v>
      </c>
      <c r="AG36">
        <v>0</v>
      </c>
      <c r="AH36">
        <v>0</v>
      </c>
      <c r="AI36">
        <v>1</v>
      </c>
      <c r="AJ36">
        <v>12.95</v>
      </c>
      <c r="AK36">
        <v>39.11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16.670000000000002</v>
      </c>
      <c r="AU36" t="s">
        <v>61</v>
      </c>
      <c r="AV36">
        <v>0</v>
      </c>
      <c r="AW36">
        <v>2</v>
      </c>
      <c r="AX36">
        <v>145692044</v>
      </c>
      <c r="AY36">
        <v>1</v>
      </c>
      <c r="AZ36">
        <v>0</v>
      </c>
      <c r="BA36">
        <v>49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ROUND(Y36*Source!I33,9)</f>
        <v>1.667</v>
      </c>
      <c r="CY36">
        <f t="shared" si="22"/>
        <v>134.68</v>
      </c>
      <c r="CZ36">
        <f t="shared" si="23"/>
        <v>10.4</v>
      </c>
      <c r="DA36">
        <f t="shared" si="24"/>
        <v>12.95</v>
      </c>
      <c r="DB36">
        <f t="shared" si="18"/>
        <v>216.71</v>
      </c>
      <c r="DC36">
        <f t="shared" si="19"/>
        <v>0</v>
      </c>
      <c r="DD36" t="s">
        <v>3</v>
      </c>
      <c r="DE36" t="s">
        <v>3</v>
      </c>
      <c r="DF36">
        <f t="shared" si="16"/>
        <v>0</v>
      </c>
      <c r="DG36">
        <f t="shared" si="25"/>
        <v>224.51</v>
      </c>
      <c r="DH36">
        <f t="shared" si="20"/>
        <v>0</v>
      </c>
      <c r="DI36">
        <f t="shared" si="21"/>
        <v>0</v>
      </c>
      <c r="DJ36">
        <f t="shared" si="26"/>
        <v>224.51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145691663</v>
      </c>
      <c r="C37">
        <v>145692022</v>
      </c>
      <c r="D37">
        <v>140923585</v>
      </c>
      <c r="E37">
        <v>1</v>
      </c>
      <c r="F37">
        <v>1</v>
      </c>
      <c r="G37">
        <v>1</v>
      </c>
      <c r="H37">
        <v>2</v>
      </c>
      <c r="I37" t="s">
        <v>430</v>
      </c>
      <c r="J37" t="s">
        <v>431</v>
      </c>
      <c r="K37" t="s">
        <v>432</v>
      </c>
      <c r="L37">
        <v>1367</v>
      </c>
      <c r="N37">
        <v>1011</v>
      </c>
      <c r="O37" t="s">
        <v>392</v>
      </c>
      <c r="P37" t="s">
        <v>392</v>
      </c>
      <c r="Q37">
        <v>1</v>
      </c>
      <c r="W37">
        <v>0</v>
      </c>
      <c r="X37">
        <v>-1336136311</v>
      </c>
      <c r="Y37">
        <f t="shared" si="17"/>
        <v>0.3125</v>
      </c>
      <c r="AA37">
        <v>0</v>
      </c>
      <c r="AB37">
        <v>259</v>
      </c>
      <c r="AC37">
        <v>0</v>
      </c>
      <c r="AD37">
        <v>0</v>
      </c>
      <c r="AE37">
        <v>0</v>
      </c>
      <c r="AF37">
        <v>20</v>
      </c>
      <c r="AG37">
        <v>0</v>
      </c>
      <c r="AH37">
        <v>0</v>
      </c>
      <c r="AI37">
        <v>1</v>
      </c>
      <c r="AJ37">
        <v>12.95</v>
      </c>
      <c r="AK37">
        <v>39.11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0.25</v>
      </c>
      <c r="AU37" t="s">
        <v>61</v>
      </c>
      <c r="AV37">
        <v>0</v>
      </c>
      <c r="AW37">
        <v>2</v>
      </c>
      <c r="AX37">
        <v>145692045</v>
      </c>
      <c r="AY37">
        <v>1</v>
      </c>
      <c r="AZ37">
        <v>0</v>
      </c>
      <c r="BA37">
        <v>50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ROUND(Y37*Source!I33,9)</f>
        <v>2.5000000000000001E-2</v>
      </c>
      <c r="CY37">
        <f t="shared" si="22"/>
        <v>259</v>
      </c>
      <c r="CZ37">
        <f t="shared" si="23"/>
        <v>20</v>
      </c>
      <c r="DA37">
        <f t="shared" si="24"/>
        <v>12.95</v>
      </c>
      <c r="DB37">
        <f t="shared" si="18"/>
        <v>6.25</v>
      </c>
      <c r="DC37">
        <f t="shared" si="19"/>
        <v>0</v>
      </c>
      <c r="DD37" t="s">
        <v>3</v>
      </c>
      <c r="DE37" t="s">
        <v>3</v>
      </c>
      <c r="DF37">
        <f t="shared" si="16"/>
        <v>0</v>
      </c>
      <c r="DG37">
        <f t="shared" si="25"/>
        <v>6.48</v>
      </c>
      <c r="DH37">
        <f t="shared" si="20"/>
        <v>0</v>
      </c>
      <c r="DI37">
        <f t="shared" si="21"/>
        <v>0</v>
      </c>
      <c r="DJ37">
        <f t="shared" si="26"/>
        <v>6.48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145691663</v>
      </c>
      <c r="C38">
        <v>145692022</v>
      </c>
      <c r="D38">
        <v>140923586</v>
      </c>
      <c r="E38">
        <v>1</v>
      </c>
      <c r="F38">
        <v>1</v>
      </c>
      <c r="G38">
        <v>1</v>
      </c>
      <c r="H38">
        <v>2</v>
      </c>
      <c r="I38" t="s">
        <v>433</v>
      </c>
      <c r="J38" t="s">
        <v>434</v>
      </c>
      <c r="K38" t="s">
        <v>435</v>
      </c>
      <c r="L38">
        <v>1367</v>
      </c>
      <c r="N38">
        <v>1011</v>
      </c>
      <c r="O38" t="s">
        <v>392</v>
      </c>
      <c r="P38" t="s">
        <v>392</v>
      </c>
      <c r="Q38">
        <v>1</v>
      </c>
      <c r="W38">
        <v>0</v>
      </c>
      <c r="X38">
        <v>1043370041</v>
      </c>
      <c r="Y38">
        <f t="shared" si="17"/>
        <v>0.3125</v>
      </c>
      <c r="AA38">
        <v>0</v>
      </c>
      <c r="AB38">
        <v>38.85</v>
      </c>
      <c r="AC38">
        <v>0</v>
      </c>
      <c r="AD38">
        <v>0</v>
      </c>
      <c r="AE38">
        <v>0</v>
      </c>
      <c r="AF38">
        <v>3</v>
      </c>
      <c r="AG38">
        <v>0</v>
      </c>
      <c r="AH38">
        <v>0</v>
      </c>
      <c r="AI38">
        <v>1</v>
      </c>
      <c r="AJ38">
        <v>12.95</v>
      </c>
      <c r="AK38">
        <v>39.11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0.25</v>
      </c>
      <c r="AU38" t="s">
        <v>61</v>
      </c>
      <c r="AV38">
        <v>0</v>
      </c>
      <c r="AW38">
        <v>2</v>
      </c>
      <c r="AX38">
        <v>145692046</v>
      </c>
      <c r="AY38">
        <v>1</v>
      </c>
      <c r="AZ38">
        <v>0</v>
      </c>
      <c r="BA38">
        <v>51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ROUND(Y38*Source!I33,9)</f>
        <v>2.5000000000000001E-2</v>
      </c>
      <c r="CY38">
        <f t="shared" si="22"/>
        <v>38.85</v>
      </c>
      <c r="CZ38">
        <f t="shared" si="23"/>
        <v>3</v>
      </c>
      <c r="DA38">
        <f t="shared" si="24"/>
        <v>12.95</v>
      </c>
      <c r="DB38">
        <f t="shared" si="18"/>
        <v>0.94</v>
      </c>
      <c r="DC38">
        <f t="shared" si="19"/>
        <v>0</v>
      </c>
      <c r="DD38" t="s">
        <v>3</v>
      </c>
      <c r="DE38" t="s">
        <v>3</v>
      </c>
      <c r="DF38">
        <f t="shared" si="16"/>
        <v>0</v>
      </c>
      <c r="DG38">
        <f t="shared" si="25"/>
        <v>0.97</v>
      </c>
      <c r="DH38">
        <f t="shared" si="20"/>
        <v>0</v>
      </c>
      <c r="DI38">
        <f t="shared" si="21"/>
        <v>0</v>
      </c>
      <c r="DJ38">
        <f t="shared" si="26"/>
        <v>0.97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ROW(Source!A50)</f>
        <v>50</v>
      </c>
      <c r="B39">
        <v>145691663</v>
      </c>
      <c r="C39">
        <v>145692077</v>
      </c>
      <c r="D39">
        <v>140759966</v>
      </c>
      <c r="E39">
        <v>70</v>
      </c>
      <c r="F39">
        <v>1</v>
      </c>
      <c r="G39">
        <v>1</v>
      </c>
      <c r="H39">
        <v>1</v>
      </c>
      <c r="I39" t="s">
        <v>439</v>
      </c>
      <c r="J39" t="s">
        <v>3</v>
      </c>
      <c r="K39" t="s">
        <v>440</v>
      </c>
      <c r="L39">
        <v>1191</v>
      </c>
      <c r="N39">
        <v>1013</v>
      </c>
      <c r="O39" t="s">
        <v>386</v>
      </c>
      <c r="P39" t="s">
        <v>386</v>
      </c>
      <c r="Q39">
        <v>1</v>
      </c>
      <c r="W39">
        <v>0</v>
      </c>
      <c r="X39">
        <v>229328897</v>
      </c>
      <c r="Y39">
        <f>(AT39*1.15)</f>
        <v>157.73399999999998</v>
      </c>
      <c r="AA39">
        <v>0</v>
      </c>
      <c r="AB39">
        <v>0</v>
      </c>
      <c r="AC39">
        <v>0</v>
      </c>
      <c r="AD39">
        <v>325</v>
      </c>
      <c r="AE39">
        <v>0</v>
      </c>
      <c r="AF39">
        <v>0</v>
      </c>
      <c r="AG39">
        <v>0</v>
      </c>
      <c r="AH39">
        <v>8.31</v>
      </c>
      <c r="AI39">
        <v>1</v>
      </c>
      <c r="AJ39">
        <v>1</v>
      </c>
      <c r="AK39">
        <v>1</v>
      </c>
      <c r="AL39">
        <v>39.11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137.16</v>
      </c>
      <c r="AU39" t="s">
        <v>62</v>
      </c>
      <c r="AV39">
        <v>1</v>
      </c>
      <c r="AW39">
        <v>2</v>
      </c>
      <c r="AX39">
        <v>145692089</v>
      </c>
      <c r="AY39">
        <v>1</v>
      </c>
      <c r="AZ39">
        <v>0</v>
      </c>
      <c r="BA39">
        <v>66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ROUND(Y39*Source!I50,9)</f>
        <v>40.537638000000001</v>
      </c>
      <c r="CY39">
        <f>AD39</f>
        <v>325</v>
      </c>
      <c r="CZ39">
        <f>AH39</f>
        <v>8.31</v>
      </c>
      <c r="DA39">
        <f>AL39</f>
        <v>39.11</v>
      </c>
      <c r="DB39">
        <f>ROUND((ROUND(AT39*CZ39,2)*1.15),2)</f>
        <v>1310.77</v>
      </c>
      <c r="DC39">
        <f>ROUND((ROUND(AT39*AG39,2)*1.15),2)</f>
        <v>0</v>
      </c>
      <c r="DD39" t="s">
        <v>3</v>
      </c>
      <c r="DE39" t="s">
        <v>3</v>
      </c>
      <c r="DF39">
        <f t="shared" si="16"/>
        <v>0</v>
      </c>
      <c r="DG39">
        <f>ROUND(ROUND(AF39,2)*CX39,2)</f>
        <v>0</v>
      </c>
      <c r="DH39">
        <f>ROUND(ROUND(AG39,2)*CX39,2)</f>
        <v>0</v>
      </c>
      <c r="DI39">
        <f>ROUND(ROUND(AH39*AL39,2)*CX39,2)</f>
        <v>13174.73</v>
      </c>
      <c r="DJ39">
        <f>DI39</f>
        <v>13174.73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ROW(Source!A50)</f>
        <v>50</v>
      </c>
      <c r="B40">
        <v>145691663</v>
      </c>
      <c r="C40">
        <v>145692077</v>
      </c>
      <c r="D40">
        <v>140760225</v>
      </c>
      <c r="E40">
        <v>70</v>
      </c>
      <c r="F40">
        <v>1</v>
      </c>
      <c r="G40">
        <v>1</v>
      </c>
      <c r="H40">
        <v>1</v>
      </c>
      <c r="I40" t="s">
        <v>387</v>
      </c>
      <c r="J40" t="s">
        <v>3</v>
      </c>
      <c r="K40" t="s">
        <v>388</v>
      </c>
      <c r="L40">
        <v>1191</v>
      </c>
      <c r="N40">
        <v>1013</v>
      </c>
      <c r="O40" t="s">
        <v>386</v>
      </c>
      <c r="P40" t="s">
        <v>386</v>
      </c>
      <c r="Q40">
        <v>1</v>
      </c>
      <c r="W40">
        <v>0</v>
      </c>
      <c r="X40">
        <v>-1417349443</v>
      </c>
      <c r="Y40">
        <f t="shared" ref="Y40:Y48" si="27">(AT40*1.25)</f>
        <v>67.112499999999997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39.11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53.69</v>
      </c>
      <c r="AU40" t="s">
        <v>61</v>
      </c>
      <c r="AV40">
        <v>2</v>
      </c>
      <c r="AW40">
        <v>2</v>
      </c>
      <c r="AX40">
        <v>145692090</v>
      </c>
      <c r="AY40">
        <v>1</v>
      </c>
      <c r="AZ40">
        <v>0</v>
      </c>
      <c r="BA40">
        <v>67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ROUND(Y40*Source!I50,9)</f>
        <v>17.247912500000002</v>
      </c>
      <c r="CY40">
        <f>AD40</f>
        <v>0</v>
      </c>
      <c r="CZ40">
        <f>AH40</f>
        <v>0</v>
      </c>
      <c r="DA40">
        <f>AL40</f>
        <v>1</v>
      </c>
      <c r="DB40">
        <f t="shared" ref="DB40:DB48" si="28">ROUND((ROUND(AT40*CZ40,2)*1.25),2)</f>
        <v>0</v>
      </c>
      <c r="DC40">
        <f t="shared" ref="DC40:DC48" si="29">ROUND((ROUND(AT40*AG40,2)*1.25),2)</f>
        <v>0</v>
      </c>
      <c r="DD40" t="s">
        <v>3</v>
      </c>
      <c r="DE40" t="s">
        <v>3</v>
      </c>
      <c r="DF40">
        <f t="shared" si="16"/>
        <v>0</v>
      </c>
      <c r="DG40">
        <f>ROUND(ROUND(AF40,2)*CX40,2)</f>
        <v>0</v>
      </c>
      <c r="DH40">
        <f t="shared" ref="DH40:DH48" si="30">ROUND(ROUND(AG40*AK40,2)*CX40,2)</f>
        <v>0</v>
      </c>
      <c r="DI40">
        <f t="shared" ref="DI40:DI49" si="31">ROUND(ROUND(AH40,2)*CX40,2)</f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ROW(Source!A50)</f>
        <v>50</v>
      </c>
      <c r="B41">
        <v>145691663</v>
      </c>
      <c r="C41">
        <v>145692077</v>
      </c>
      <c r="D41">
        <v>140923031</v>
      </c>
      <c r="E41">
        <v>1</v>
      </c>
      <c r="F41">
        <v>1</v>
      </c>
      <c r="G41">
        <v>1</v>
      </c>
      <c r="H41">
        <v>2</v>
      </c>
      <c r="I41" t="s">
        <v>415</v>
      </c>
      <c r="J41" t="s">
        <v>416</v>
      </c>
      <c r="K41" t="s">
        <v>417</v>
      </c>
      <c r="L41">
        <v>1367</v>
      </c>
      <c r="N41">
        <v>1011</v>
      </c>
      <c r="O41" t="s">
        <v>392</v>
      </c>
      <c r="P41" t="s">
        <v>392</v>
      </c>
      <c r="Q41">
        <v>1</v>
      </c>
      <c r="W41">
        <v>0</v>
      </c>
      <c r="X41">
        <v>607840165</v>
      </c>
      <c r="Y41">
        <f t="shared" si="27"/>
        <v>22.9375</v>
      </c>
      <c r="AA41">
        <v>0</v>
      </c>
      <c r="AB41">
        <v>6.22</v>
      </c>
      <c r="AC41">
        <v>0</v>
      </c>
      <c r="AD41">
        <v>0</v>
      </c>
      <c r="AE41">
        <v>0</v>
      </c>
      <c r="AF41">
        <v>0.48</v>
      </c>
      <c r="AG41">
        <v>0</v>
      </c>
      <c r="AH41">
        <v>0</v>
      </c>
      <c r="AI41">
        <v>1</v>
      </c>
      <c r="AJ41">
        <v>12.95</v>
      </c>
      <c r="AK41">
        <v>39.11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18.350000000000001</v>
      </c>
      <c r="AU41" t="s">
        <v>61</v>
      </c>
      <c r="AV41">
        <v>0</v>
      </c>
      <c r="AW41">
        <v>2</v>
      </c>
      <c r="AX41">
        <v>145692091</v>
      </c>
      <c r="AY41">
        <v>1</v>
      </c>
      <c r="AZ41">
        <v>0</v>
      </c>
      <c r="BA41">
        <v>68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ROUND(Y41*Source!I50,9)</f>
        <v>5.8949375000000002</v>
      </c>
      <c r="CY41">
        <f t="shared" ref="CY41:CY48" si="32">AB41</f>
        <v>6.22</v>
      </c>
      <c r="CZ41">
        <f t="shared" ref="CZ41:CZ48" si="33">AF41</f>
        <v>0.48</v>
      </c>
      <c r="DA41">
        <f t="shared" ref="DA41:DA48" si="34">AJ41</f>
        <v>12.95</v>
      </c>
      <c r="DB41">
        <f t="shared" si="28"/>
        <v>11.01</v>
      </c>
      <c r="DC41">
        <f t="shared" si="29"/>
        <v>0</v>
      </c>
      <c r="DD41" t="s">
        <v>3</v>
      </c>
      <c r="DE41" t="s">
        <v>3</v>
      </c>
      <c r="DF41">
        <f t="shared" si="16"/>
        <v>0</v>
      </c>
      <c r="DG41">
        <f t="shared" ref="DG41:DG48" si="35">ROUND(ROUND(AF41*AJ41,2)*CX41,2)</f>
        <v>36.67</v>
      </c>
      <c r="DH41">
        <f t="shared" si="30"/>
        <v>0</v>
      </c>
      <c r="DI41">
        <f t="shared" si="31"/>
        <v>0</v>
      </c>
      <c r="DJ41">
        <f t="shared" ref="DJ41:DJ48" si="36">DG41</f>
        <v>36.67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ROW(Source!A50)</f>
        <v>50</v>
      </c>
      <c r="B42">
        <v>145691663</v>
      </c>
      <c r="C42">
        <v>145692077</v>
      </c>
      <c r="D42">
        <v>140923503</v>
      </c>
      <c r="E42">
        <v>1</v>
      </c>
      <c r="F42">
        <v>1</v>
      </c>
      <c r="G42">
        <v>1</v>
      </c>
      <c r="H42">
        <v>2</v>
      </c>
      <c r="I42" t="s">
        <v>424</v>
      </c>
      <c r="J42" t="s">
        <v>425</v>
      </c>
      <c r="K42" t="s">
        <v>426</v>
      </c>
      <c r="L42">
        <v>1367</v>
      </c>
      <c r="N42">
        <v>1011</v>
      </c>
      <c r="O42" t="s">
        <v>392</v>
      </c>
      <c r="P42" t="s">
        <v>392</v>
      </c>
      <c r="Q42">
        <v>1</v>
      </c>
      <c r="W42">
        <v>0</v>
      </c>
      <c r="X42">
        <v>-1984721035</v>
      </c>
      <c r="Y42">
        <f t="shared" si="27"/>
        <v>4.1375000000000002</v>
      </c>
      <c r="AA42">
        <v>0</v>
      </c>
      <c r="AB42">
        <v>7732.45</v>
      </c>
      <c r="AC42">
        <v>907.35</v>
      </c>
      <c r="AD42">
        <v>0</v>
      </c>
      <c r="AE42">
        <v>0</v>
      </c>
      <c r="AF42">
        <v>597.1</v>
      </c>
      <c r="AG42">
        <v>23.2</v>
      </c>
      <c r="AH42">
        <v>0</v>
      </c>
      <c r="AI42">
        <v>1</v>
      </c>
      <c r="AJ42">
        <v>12.95</v>
      </c>
      <c r="AK42">
        <v>39.11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3.31</v>
      </c>
      <c r="AU42" t="s">
        <v>61</v>
      </c>
      <c r="AV42">
        <v>0</v>
      </c>
      <c r="AW42">
        <v>2</v>
      </c>
      <c r="AX42">
        <v>145692092</v>
      </c>
      <c r="AY42">
        <v>1</v>
      </c>
      <c r="AZ42">
        <v>0</v>
      </c>
      <c r="BA42">
        <v>69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ROUND(Y42*Source!I50,9)</f>
        <v>1.0633375</v>
      </c>
      <c r="CY42">
        <f t="shared" si="32"/>
        <v>7732.45</v>
      </c>
      <c r="CZ42">
        <f t="shared" si="33"/>
        <v>597.1</v>
      </c>
      <c r="DA42">
        <f t="shared" si="34"/>
        <v>12.95</v>
      </c>
      <c r="DB42">
        <f t="shared" si="28"/>
        <v>2470.5</v>
      </c>
      <c r="DC42">
        <f t="shared" si="29"/>
        <v>95.99</v>
      </c>
      <c r="DD42" t="s">
        <v>3</v>
      </c>
      <c r="DE42" t="s">
        <v>3</v>
      </c>
      <c r="DF42">
        <f t="shared" si="16"/>
        <v>0</v>
      </c>
      <c r="DG42">
        <f t="shared" si="35"/>
        <v>8222.2000000000007</v>
      </c>
      <c r="DH42">
        <f t="shared" si="30"/>
        <v>964.82</v>
      </c>
      <c r="DI42">
        <f t="shared" si="31"/>
        <v>0</v>
      </c>
      <c r="DJ42">
        <f t="shared" si="36"/>
        <v>8222.2000000000007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ROW(Source!A50)</f>
        <v>50</v>
      </c>
      <c r="B43">
        <v>145691663</v>
      </c>
      <c r="C43">
        <v>145692077</v>
      </c>
      <c r="D43">
        <v>140923515</v>
      </c>
      <c r="E43">
        <v>1</v>
      </c>
      <c r="F43">
        <v>1</v>
      </c>
      <c r="G43">
        <v>1</v>
      </c>
      <c r="H43">
        <v>2</v>
      </c>
      <c r="I43" t="s">
        <v>441</v>
      </c>
      <c r="J43" t="s">
        <v>442</v>
      </c>
      <c r="K43" t="s">
        <v>443</v>
      </c>
      <c r="L43">
        <v>1367</v>
      </c>
      <c r="N43">
        <v>1011</v>
      </c>
      <c r="O43" t="s">
        <v>392</v>
      </c>
      <c r="P43" t="s">
        <v>392</v>
      </c>
      <c r="Q43">
        <v>1</v>
      </c>
      <c r="W43">
        <v>0</v>
      </c>
      <c r="X43">
        <v>713537729</v>
      </c>
      <c r="Y43">
        <f t="shared" si="27"/>
        <v>4.1375000000000002</v>
      </c>
      <c r="AA43">
        <v>0</v>
      </c>
      <c r="AB43">
        <v>9298.1</v>
      </c>
      <c r="AC43">
        <v>2092.7800000000002</v>
      </c>
      <c r="AD43">
        <v>0</v>
      </c>
      <c r="AE43">
        <v>0</v>
      </c>
      <c r="AF43">
        <v>718</v>
      </c>
      <c r="AG43">
        <v>53.51</v>
      </c>
      <c r="AH43">
        <v>0</v>
      </c>
      <c r="AI43">
        <v>1</v>
      </c>
      <c r="AJ43">
        <v>12.95</v>
      </c>
      <c r="AK43">
        <v>39.11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3.31</v>
      </c>
      <c r="AU43" t="s">
        <v>61</v>
      </c>
      <c r="AV43">
        <v>0</v>
      </c>
      <c r="AW43">
        <v>2</v>
      </c>
      <c r="AX43">
        <v>145692093</v>
      </c>
      <c r="AY43">
        <v>1</v>
      </c>
      <c r="AZ43">
        <v>0</v>
      </c>
      <c r="BA43">
        <v>70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ROUND(Y43*Source!I50,9)</f>
        <v>1.0633375</v>
      </c>
      <c r="CY43">
        <f t="shared" si="32"/>
        <v>9298.1</v>
      </c>
      <c r="CZ43">
        <f t="shared" si="33"/>
        <v>718</v>
      </c>
      <c r="DA43">
        <f t="shared" si="34"/>
        <v>12.95</v>
      </c>
      <c r="DB43">
        <f t="shared" si="28"/>
        <v>2970.73</v>
      </c>
      <c r="DC43">
        <f t="shared" si="29"/>
        <v>221.4</v>
      </c>
      <c r="DD43" t="s">
        <v>3</v>
      </c>
      <c r="DE43" t="s">
        <v>3</v>
      </c>
      <c r="DF43">
        <f t="shared" si="16"/>
        <v>0</v>
      </c>
      <c r="DG43">
        <f t="shared" si="35"/>
        <v>9887.02</v>
      </c>
      <c r="DH43">
        <f t="shared" si="30"/>
        <v>2225.33</v>
      </c>
      <c r="DI43">
        <f t="shared" si="31"/>
        <v>0</v>
      </c>
      <c r="DJ43">
        <f t="shared" si="36"/>
        <v>9887.02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ROW(Source!A50)</f>
        <v>50</v>
      </c>
      <c r="B44">
        <v>145691663</v>
      </c>
      <c r="C44">
        <v>145692077</v>
      </c>
      <c r="D44">
        <v>140923523</v>
      </c>
      <c r="E44">
        <v>1</v>
      </c>
      <c r="F44">
        <v>1</v>
      </c>
      <c r="G44">
        <v>1</v>
      </c>
      <c r="H44">
        <v>2</v>
      </c>
      <c r="I44" t="s">
        <v>444</v>
      </c>
      <c r="J44" t="s">
        <v>445</v>
      </c>
      <c r="K44" t="s">
        <v>446</v>
      </c>
      <c r="L44">
        <v>1367</v>
      </c>
      <c r="N44">
        <v>1011</v>
      </c>
      <c r="O44" t="s">
        <v>392</v>
      </c>
      <c r="P44" t="s">
        <v>392</v>
      </c>
      <c r="Q44">
        <v>1</v>
      </c>
      <c r="W44">
        <v>0</v>
      </c>
      <c r="X44">
        <v>-594512637</v>
      </c>
      <c r="Y44">
        <f t="shared" si="27"/>
        <v>5.1749999999999998</v>
      </c>
      <c r="AA44">
        <v>0</v>
      </c>
      <c r="AB44">
        <v>5727.14</v>
      </c>
      <c r="AC44">
        <v>1654.35</v>
      </c>
      <c r="AD44">
        <v>0</v>
      </c>
      <c r="AE44">
        <v>0</v>
      </c>
      <c r="AF44">
        <v>442.25</v>
      </c>
      <c r="AG44">
        <v>42.3</v>
      </c>
      <c r="AH44">
        <v>0</v>
      </c>
      <c r="AI44">
        <v>1</v>
      </c>
      <c r="AJ44">
        <v>12.95</v>
      </c>
      <c r="AK44">
        <v>39.11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4.1399999999999997</v>
      </c>
      <c r="AU44" t="s">
        <v>61</v>
      </c>
      <c r="AV44">
        <v>0</v>
      </c>
      <c r="AW44">
        <v>2</v>
      </c>
      <c r="AX44">
        <v>145692094</v>
      </c>
      <c r="AY44">
        <v>1</v>
      </c>
      <c r="AZ44">
        <v>0</v>
      </c>
      <c r="BA44">
        <v>71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ROUND(Y44*Source!I50,9)</f>
        <v>1.3299749999999999</v>
      </c>
      <c r="CY44">
        <f t="shared" si="32"/>
        <v>5727.14</v>
      </c>
      <c r="CZ44">
        <f t="shared" si="33"/>
        <v>442.25</v>
      </c>
      <c r="DA44">
        <f t="shared" si="34"/>
        <v>12.95</v>
      </c>
      <c r="DB44">
        <f t="shared" si="28"/>
        <v>2288.65</v>
      </c>
      <c r="DC44">
        <f t="shared" si="29"/>
        <v>218.9</v>
      </c>
      <c r="DD44" t="s">
        <v>3</v>
      </c>
      <c r="DE44" t="s">
        <v>3</v>
      </c>
      <c r="DF44">
        <f t="shared" si="16"/>
        <v>0</v>
      </c>
      <c r="DG44">
        <f t="shared" si="35"/>
        <v>7616.95</v>
      </c>
      <c r="DH44">
        <f t="shared" si="30"/>
        <v>2200.2399999999998</v>
      </c>
      <c r="DI44">
        <f t="shared" si="31"/>
        <v>0</v>
      </c>
      <c r="DJ44">
        <f t="shared" si="36"/>
        <v>7616.95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ROW(Source!A50)</f>
        <v>50</v>
      </c>
      <c r="B45">
        <v>145691663</v>
      </c>
      <c r="C45">
        <v>145692077</v>
      </c>
      <c r="D45">
        <v>140923548</v>
      </c>
      <c r="E45">
        <v>1</v>
      </c>
      <c r="F45">
        <v>1</v>
      </c>
      <c r="G45">
        <v>1</v>
      </c>
      <c r="H45">
        <v>2</v>
      </c>
      <c r="I45" t="s">
        <v>447</v>
      </c>
      <c r="J45" t="s">
        <v>448</v>
      </c>
      <c r="K45" t="s">
        <v>449</v>
      </c>
      <c r="L45">
        <v>1367</v>
      </c>
      <c r="N45">
        <v>1011</v>
      </c>
      <c r="O45" t="s">
        <v>392</v>
      </c>
      <c r="P45" t="s">
        <v>392</v>
      </c>
      <c r="Q45">
        <v>1</v>
      </c>
      <c r="W45">
        <v>0</v>
      </c>
      <c r="X45">
        <v>-1939959427</v>
      </c>
      <c r="Y45">
        <f t="shared" si="27"/>
        <v>7.9</v>
      </c>
      <c r="AA45">
        <v>0</v>
      </c>
      <c r="AB45">
        <v>10176.89</v>
      </c>
      <c r="AC45">
        <v>1769.34</v>
      </c>
      <c r="AD45">
        <v>0</v>
      </c>
      <c r="AE45">
        <v>0</v>
      </c>
      <c r="AF45">
        <v>785.86</v>
      </c>
      <c r="AG45">
        <v>45.24</v>
      </c>
      <c r="AH45">
        <v>0</v>
      </c>
      <c r="AI45">
        <v>1</v>
      </c>
      <c r="AJ45">
        <v>12.95</v>
      </c>
      <c r="AK45">
        <v>39.11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6.32</v>
      </c>
      <c r="AU45" t="s">
        <v>61</v>
      </c>
      <c r="AV45">
        <v>0</v>
      </c>
      <c r="AW45">
        <v>2</v>
      </c>
      <c r="AX45">
        <v>145692095</v>
      </c>
      <c r="AY45">
        <v>1</v>
      </c>
      <c r="AZ45">
        <v>0</v>
      </c>
      <c r="BA45">
        <v>72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ROUND(Y45*Source!I50,9)</f>
        <v>2.0303</v>
      </c>
      <c r="CY45">
        <f t="shared" si="32"/>
        <v>10176.89</v>
      </c>
      <c r="CZ45">
        <f t="shared" si="33"/>
        <v>785.86</v>
      </c>
      <c r="DA45">
        <f t="shared" si="34"/>
        <v>12.95</v>
      </c>
      <c r="DB45">
        <f t="shared" si="28"/>
        <v>6208.3</v>
      </c>
      <c r="DC45">
        <f t="shared" si="29"/>
        <v>357.4</v>
      </c>
      <c r="DD45" t="s">
        <v>3</v>
      </c>
      <c r="DE45" t="s">
        <v>3</v>
      </c>
      <c r="DF45">
        <f t="shared" si="16"/>
        <v>0</v>
      </c>
      <c r="DG45">
        <f t="shared" si="35"/>
        <v>20662.14</v>
      </c>
      <c r="DH45">
        <f t="shared" si="30"/>
        <v>3592.29</v>
      </c>
      <c r="DI45">
        <f t="shared" si="31"/>
        <v>0</v>
      </c>
      <c r="DJ45">
        <f t="shared" si="36"/>
        <v>20662.14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ROW(Source!A50)</f>
        <v>50</v>
      </c>
      <c r="B46">
        <v>145691663</v>
      </c>
      <c r="C46">
        <v>145692077</v>
      </c>
      <c r="D46">
        <v>140923553</v>
      </c>
      <c r="E46">
        <v>1</v>
      </c>
      <c r="F46">
        <v>1</v>
      </c>
      <c r="G46">
        <v>1</v>
      </c>
      <c r="H46">
        <v>2</v>
      </c>
      <c r="I46" t="s">
        <v>450</v>
      </c>
      <c r="J46" t="s">
        <v>451</v>
      </c>
      <c r="K46" t="s">
        <v>452</v>
      </c>
      <c r="L46">
        <v>1367</v>
      </c>
      <c r="N46">
        <v>1011</v>
      </c>
      <c r="O46" t="s">
        <v>392</v>
      </c>
      <c r="P46" t="s">
        <v>392</v>
      </c>
      <c r="Q46">
        <v>1</v>
      </c>
      <c r="W46">
        <v>0</v>
      </c>
      <c r="X46">
        <v>680995298</v>
      </c>
      <c r="Y46">
        <f t="shared" si="27"/>
        <v>5.8875000000000002</v>
      </c>
      <c r="AA46">
        <v>0</v>
      </c>
      <c r="AB46">
        <v>38.85</v>
      </c>
      <c r="AC46">
        <v>0</v>
      </c>
      <c r="AD46">
        <v>0</v>
      </c>
      <c r="AE46">
        <v>0</v>
      </c>
      <c r="AF46">
        <v>3</v>
      </c>
      <c r="AG46">
        <v>0</v>
      </c>
      <c r="AH46">
        <v>0</v>
      </c>
      <c r="AI46">
        <v>1</v>
      </c>
      <c r="AJ46">
        <v>12.95</v>
      </c>
      <c r="AK46">
        <v>39.11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4.71</v>
      </c>
      <c r="AU46" t="s">
        <v>61</v>
      </c>
      <c r="AV46">
        <v>0</v>
      </c>
      <c r="AW46">
        <v>2</v>
      </c>
      <c r="AX46">
        <v>145692096</v>
      </c>
      <c r="AY46">
        <v>1</v>
      </c>
      <c r="AZ46">
        <v>0</v>
      </c>
      <c r="BA46">
        <v>73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ROUND(Y46*Source!I50,9)</f>
        <v>1.5130874999999999</v>
      </c>
      <c r="CY46">
        <f t="shared" si="32"/>
        <v>38.85</v>
      </c>
      <c r="CZ46">
        <f t="shared" si="33"/>
        <v>3</v>
      </c>
      <c r="DA46">
        <f t="shared" si="34"/>
        <v>12.95</v>
      </c>
      <c r="DB46">
        <f t="shared" si="28"/>
        <v>17.66</v>
      </c>
      <c r="DC46">
        <f t="shared" si="29"/>
        <v>0</v>
      </c>
      <c r="DD46" t="s">
        <v>3</v>
      </c>
      <c r="DE46" t="s">
        <v>3</v>
      </c>
      <c r="DF46">
        <f t="shared" si="16"/>
        <v>0</v>
      </c>
      <c r="DG46">
        <f t="shared" si="35"/>
        <v>58.78</v>
      </c>
      <c r="DH46">
        <f t="shared" si="30"/>
        <v>0</v>
      </c>
      <c r="DI46">
        <f t="shared" si="31"/>
        <v>0</v>
      </c>
      <c r="DJ46">
        <f t="shared" si="36"/>
        <v>58.78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ROW(Source!A50)</f>
        <v>50</v>
      </c>
      <c r="B47">
        <v>145691663</v>
      </c>
      <c r="C47">
        <v>145692077</v>
      </c>
      <c r="D47">
        <v>140923554</v>
      </c>
      <c r="E47">
        <v>1</v>
      </c>
      <c r="F47">
        <v>1</v>
      </c>
      <c r="G47">
        <v>1</v>
      </c>
      <c r="H47">
        <v>2</v>
      </c>
      <c r="I47" t="s">
        <v>453</v>
      </c>
      <c r="J47" t="s">
        <v>454</v>
      </c>
      <c r="K47" t="s">
        <v>455</v>
      </c>
      <c r="L47">
        <v>1367</v>
      </c>
      <c r="N47">
        <v>1011</v>
      </c>
      <c r="O47" t="s">
        <v>392</v>
      </c>
      <c r="P47" t="s">
        <v>392</v>
      </c>
      <c r="Q47">
        <v>1</v>
      </c>
      <c r="W47">
        <v>0</v>
      </c>
      <c r="X47">
        <v>1705565023</v>
      </c>
      <c r="Y47">
        <f t="shared" si="27"/>
        <v>2.4</v>
      </c>
      <c r="AA47">
        <v>0</v>
      </c>
      <c r="AB47">
        <v>6942.37</v>
      </c>
      <c r="AC47">
        <v>1769.34</v>
      </c>
      <c r="AD47">
        <v>0</v>
      </c>
      <c r="AE47">
        <v>0</v>
      </c>
      <c r="AF47">
        <v>536.09</v>
      </c>
      <c r="AG47">
        <v>45.24</v>
      </c>
      <c r="AH47">
        <v>0</v>
      </c>
      <c r="AI47">
        <v>1</v>
      </c>
      <c r="AJ47">
        <v>12.95</v>
      </c>
      <c r="AK47">
        <v>39.11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1.92</v>
      </c>
      <c r="AU47" t="s">
        <v>61</v>
      </c>
      <c r="AV47">
        <v>0</v>
      </c>
      <c r="AW47">
        <v>2</v>
      </c>
      <c r="AX47">
        <v>145692097</v>
      </c>
      <c r="AY47">
        <v>1</v>
      </c>
      <c r="AZ47">
        <v>0</v>
      </c>
      <c r="BA47">
        <v>74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ROUND(Y47*Source!I50,9)</f>
        <v>0.61680000000000001</v>
      </c>
      <c r="CY47">
        <f t="shared" si="32"/>
        <v>6942.37</v>
      </c>
      <c r="CZ47">
        <f t="shared" si="33"/>
        <v>536.09</v>
      </c>
      <c r="DA47">
        <f t="shared" si="34"/>
        <v>12.95</v>
      </c>
      <c r="DB47">
        <f t="shared" si="28"/>
        <v>1286.6099999999999</v>
      </c>
      <c r="DC47">
        <f t="shared" si="29"/>
        <v>108.58</v>
      </c>
      <c r="DD47" t="s">
        <v>3</v>
      </c>
      <c r="DE47" t="s">
        <v>3</v>
      </c>
      <c r="DF47">
        <f t="shared" si="16"/>
        <v>0</v>
      </c>
      <c r="DG47">
        <f t="shared" si="35"/>
        <v>4282.05</v>
      </c>
      <c r="DH47">
        <f t="shared" si="30"/>
        <v>1091.33</v>
      </c>
      <c r="DI47">
        <f t="shared" si="31"/>
        <v>0</v>
      </c>
      <c r="DJ47">
        <f t="shared" si="36"/>
        <v>4282.05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ROW(Source!A50)</f>
        <v>50</v>
      </c>
      <c r="B48">
        <v>145691663</v>
      </c>
      <c r="C48">
        <v>145692077</v>
      </c>
      <c r="D48">
        <v>140923555</v>
      </c>
      <c r="E48">
        <v>1</v>
      </c>
      <c r="F48">
        <v>1</v>
      </c>
      <c r="G48">
        <v>1</v>
      </c>
      <c r="H48">
        <v>2</v>
      </c>
      <c r="I48" t="s">
        <v>456</v>
      </c>
      <c r="J48" t="s">
        <v>457</v>
      </c>
      <c r="K48" t="s">
        <v>458</v>
      </c>
      <c r="L48">
        <v>1367</v>
      </c>
      <c r="N48">
        <v>1011</v>
      </c>
      <c r="O48" t="s">
        <v>392</v>
      </c>
      <c r="P48" t="s">
        <v>392</v>
      </c>
      <c r="Q48">
        <v>1</v>
      </c>
      <c r="W48">
        <v>0</v>
      </c>
      <c r="X48">
        <v>-1455740489</v>
      </c>
      <c r="Y48">
        <f t="shared" si="27"/>
        <v>14.3375</v>
      </c>
      <c r="AA48">
        <v>0</v>
      </c>
      <c r="AB48">
        <v>19.43</v>
      </c>
      <c r="AC48">
        <v>0</v>
      </c>
      <c r="AD48">
        <v>0</v>
      </c>
      <c r="AE48">
        <v>0</v>
      </c>
      <c r="AF48">
        <v>1.5</v>
      </c>
      <c r="AG48">
        <v>0</v>
      </c>
      <c r="AH48">
        <v>0</v>
      </c>
      <c r="AI48">
        <v>1</v>
      </c>
      <c r="AJ48">
        <v>12.95</v>
      </c>
      <c r="AK48">
        <v>39.11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11.47</v>
      </c>
      <c r="AU48" t="s">
        <v>61</v>
      </c>
      <c r="AV48">
        <v>0</v>
      </c>
      <c r="AW48">
        <v>2</v>
      </c>
      <c r="AX48">
        <v>145692098</v>
      </c>
      <c r="AY48">
        <v>1</v>
      </c>
      <c r="AZ48">
        <v>0</v>
      </c>
      <c r="BA48">
        <v>75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ROUND(Y48*Source!I50,9)</f>
        <v>3.6847375000000002</v>
      </c>
      <c r="CY48">
        <f t="shared" si="32"/>
        <v>19.43</v>
      </c>
      <c r="CZ48">
        <f t="shared" si="33"/>
        <v>1.5</v>
      </c>
      <c r="DA48">
        <f t="shared" si="34"/>
        <v>12.95</v>
      </c>
      <c r="DB48">
        <f t="shared" si="28"/>
        <v>21.51</v>
      </c>
      <c r="DC48">
        <f t="shared" si="29"/>
        <v>0</v>
      </c>
      <c r="DD48" t="s">
        <v>3</v>
      </c>
      <c r="DE48" t="s">
        <v>3</v>
      </c>
      <c r="DF48">
        <f t="shared" si="16"/>
        <v>0</v>
      </c>
      <c r="DG48">
        <f t="shared" si="35"/>
        <v>71.59</v>
      </c>
      <c r="DH48">
        <f t="shared" si="30"/>
        <v>0</v>
      </c>
      <c r="DI48">
        <f t="shared" si="31"/>
        <v>0</v>
      </c>
      <c r="DJ48">
        <f t="shared" si="36"/>
        <v>71.59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ROW(Source!A50)</f>
        <v>50</v>
      </c>
      <c r="B49">
        <v>145691663</v>
      </c>
      <c r="C49">
        <v>145692077</v>
      </c>
      <c r="D49">
        <v>140776959</v>
      </c>
      <c r="E49">
        <v>1</v>
      </c>
      <c r="F49">
        <v>1</v>
      </c>
      <c r="G49">
        <v>1</v>
      </c>
      <c r="H49">
        <v>3</v>
      </c>
      <c r="I49" t="s">
        <v>128</v>
      </c>
      <c r="J49" t="s">
        <v>131</v>
      </c>
      <c r="K49" t="s">
        <v>129</v>
      </c>
      <c r="L49">
        <v>1339</v>
      </c>
      <c r="N49">
        <v>1007</v>
      </c>
      <c r="O49" t="s">
        <v>130</v>
      </c>
      <c r="P49" t="s">
        <v>130</v>
      </c>
      <c r="Q49">
        <v>1</v>
      </c>
      <c r="W49">
        <v>1</v>
      </c>
      <c r="X49">
        <v>1212050643</v>
      </c>
      <c r="Y49">
        <f>AT49</f>
        <v>-1170</v>
      </c>
      <c r="AA49">
        <v>1761.45</v>
      </c>
      <c r="AB49">
        <v>0</v>
      </c>
      <c r="AC49">
        <v>0</v>
      </c>
      <c r="AD49">
        <v>0</v>
      </c>
      <c r="AE49">
        <v>196.81</v>
      </c>
      <c r="AF49">
        <v>0</v>
      </c>
      <c r="AG49">
        <v>0</v>
      </c>
      <c r="AH49">
        <v>0</v>
      </c>
      <c r="AI49">
        <v>8.9499999999999993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-1170</v>
      </c>
      <c r="AU49" t="s">
        <v>3</v>
      </c>
      <c r="AV49">
        <v>0</v>
      </c>
      <c r="AW49">
        <v>2</v>
      </c>
      <c r="AX49">
        <v>145692099</v>
      </c>
      <c r="AY49">
        <v>1</v>
      </c>
      <c r="AZ49">
        <v>6144</v>
      </c>
      <c r="BA49">
        <v>76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ROUND(Y49*Source!I50,9)</f>
        <v>-300.69</v>
      </c>
      <c r="CY49">
        <f>AA49</f>
        <v>1761.45</v>
      </c>
      <c r="CZ49">
        <f>AE49</f>
        <v>196.81</v>
      </c>
      <c r="DA49">
        <f>AI49</f>
        <v>8.9499999999999993</v>
      </c>
      <c r="DB49">
        <f>ROUND(ROUND(AT49*CZ49,2),2)</f>
        <v>-230267.7</v>
      </c>
      <c r="DC49">
        <f>ROUND(ROUND(AT49*AG49,2),2)</f>
        <v>0</v>
      </c>
      <c r="DD49" t="s">
        <v>3</v>
      </c>
      <c r="DE49" t="s">
        <v>3</v>
      </c>
      <c r="DF49">
        <f>ROUND(ROUND(AE49*AI49,2)*CX49,2)</f>
        <v>-529650.4</v>
      </c>
      <c r="DG49">
        <f>ROUND(ROUND(AF49,2)*CX49,2)</f>
        <v>0</v>
      </c>
      <c r="DH49">
        <f>ROUND(ROUND(AG49,2)*CX49,2)</f>
        <v>0</v>
      </c>
      <c r="DI49">
        <f t="shared" si="31"/>
        <v>0</v>
      </c>
      <c r="DJ49">
        <f>DF49</f>
        <v>-529650.4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ROW(Source!A53)</f>
        <v>53</v>
      </c>
      <c r="B50">
        <v>145691663</v>
      </c>
      <c r="C50">
        <v>145692102</v>
      </c>
      <c r="D50">
        <v>140759953</v>
      </c>
      <c r="E50">
        <v>70</v>
      </c>
      <c r="F50">
        <v>1</v>
      </c>
      <c r="G50">
        <v>1</v>
      </c>
      <c r="H50">
        <v>1</v>
      </c>
      <c r="I50" t="s">
        <v>459</v>
      </c>
      <c r="J50" t="s">
        <v>3</v>
      </c>
      <c r="K50" t="s">
        <v>460</v>
      </c>
      <c r="L50">
        <v>1191</v>
      </c>
      <c r="N50">
        <v>1013</v>
      </c>
      <c r="O50" t="s">
        <v>386</v>
      </c>
      <c r="P50" t="s">
        <v>386</v>
      </c>
      <c r="Q50">
        <v>1</v>
      </c>
      <c r="W50">
        <v>0</v>
      </c>
      <c r="X50">
        <v>-844220143</v>
      </c>
      <c r="Y50">
        <f>(AT50*1.15)</f>
        <v>140.875</v>
      </c>
      <c r="AA50">
        <v>0</v>
      </c>
      <c r="AB50">
        <v>0</v>
      </c>
      <c r="AC50">
        <v>0</v>
      </c>
      <c r="AD50">
        <v>316.39999999999998</v>
      </c>
      <c r="AE50">
        <v>0</v>
      </c>
      <c r="AF50">
        <v>0</v>
      </c>
      <c r="AG50">
        <v>0</v>
      </c>
      <c r="AH50">
        <v>8.09</v>
      </c>
      <c r="AI50">
        <v>1</v>
      </c>
      <c r="AJ50">
        <v>1</v>
      </c>
      <c r="AK50">
        <v>1</v>
      </c>
      <c r="AL50">
        <v>39.11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122.5</v>
      </c>
      <c r="AU50" t="s">
        <v>62</v>
      </c>
      <c r="AV50">
        <v>1</v>
      </c>
      <c r="AW50">
        <v>2</v>
      </c>
      <c r="AX50">
        <v>145692113</v>
      </c>
      <c r="AY50">
        <v>1</v>
      </c>
      <c r="AZ50">
        <v>0</v>
      </c>
      <c r="BA50">
        <v>77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ROUND(Y50*Source!I53,9)</f>
        <v>39.445</v>
      </c>
      <c r="CY50">
        <f>AD50</f>
        <v>316.39999999999998</v>
      </c>
      <c r="CZ50">
        <f>AH50</f>
        <v>8.09</v>
      </c>
      <c r="DA50">
        <f>AL50</f>
        <v>39.11</v>
      </c>
      <c r="DB50">
        <f>ROUND((ROUND(AT50*CZ50,2)*1.15),2)</f>
        <v>1139.68</v>
      </c>
      <c r="DC50">
        <f>ROUND((ROUND(AT50*AG50,2)*1.15),2)</f>
        <v>0</v>
      </c>
      <c r="DD50" t="s">
        <v>3</v>
      </c>
      <c r="DE50" t="s">
        <v>3</v>
      </c>
      <c r="DF50">
        <f t="shared" ref="DF50:DF71" si="37">ROUND(ROUND(AE50,2)*CX50,2)</f>
        <v>0</v>
      </c>
      <c r="DG50">
        <f>ROUND(ROUND(AF50,2)*CX50,2)</f>
        <v>0</v>
      </c>
      <c r="DH50">
        <f>ROUND(ROUND(AG50,2)*CX50,2)</f>
        <v>0</v>
      </c>
      <c r="DI50">
        <f>ROUND(ROUND(AH50*AL50,2)*CX50,2)</f>
        <v>12480.4</v>
      </c>
      <c r="DJ50">
        <f>DI50</f>
        <v>12480.4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ROW(Source!A53)</f>
        <v>53</v>
      </c>
      <c r="B51">
        <v>145691663</v>
      </c>
      <c r="C51">
        <v>145692102</v>
      </c>
      <c r="D51">
        <v>140760225</v>
      </c>
      <c r="E51">
        <v>70</v>
      </c>
      <c r="F51">
        <v>1</v>
      </c>
      <c r="G51">
        <v>1</v>
      </c>
      <c r="H51">
        <v>1</v>
      </c>
      <c r="I51" t="s">
        <v>387</v>
      </c>
      <c r="J51" t="s">
        <v>3</v>
      </c>
      <c r="K51" t="s">
        <v>388</v>
      </c>
      <c r="L51">
        <v>1191</v>
      </c>
      <c r="N51">
        <v>1013</v>
      </c>
      <c r="O51" t="s">
        <v>386</v>
      </c>
      <c r="P51" t="s">
        <v>386</v>
      </c>
      <c r="Q51">
        <v>1</v>
      </c>
      <c r="W51">
        <v>0</v>
      </c>
      <c r="X51">
        <v>-1417349443</v>
      </c>
      <c r="Y51">
        <f t="shared" ref="Y51:Y59" si="38">(AT51*1.25)</f>
        <v>48.8125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39.11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39.049999999999997</v>
      </c>
      <c r="AU51" t="s">
        <v>61</v>
      </c>
      <c r="AV51">
        <v>2</v>
      </c>
      <c r="AW51">
        <v>2</v>
      </c>
      <c r="AX51">
        <v>145692114</v>
      </c>
      <c r="AY51">
        <v>1</v>
      </c>
      <c r="AZ51">
        <v>0</v>
      </c>
      <c r="BA51">
        <v>78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ROUND(Y51*Source!I53,9)</f>
        <v>13.6675</v>
      </c>
      <c r="CY51">
        <f>AD51</f>
        <v>0</v>
      </c>
      <c r="CZ51">
        <f>AH51</f>
        <v>0</v>
      </c>
      <c r="DA51">
        <f>AL51</f>
        <v>1</v>
      </c>
      <c r="DB51">
        <f t="shared" ref="DB51:DB59" si="39">ROUND((ROUND(AT51*CZ51,2)*1.25),2)</f>
        <v>0</v>
      </c>
      <c r="DC51">
        <f t="shared" ref="DC51:DC59" si="40">ROUND((ROUND(AT51*AG51,2)*1.25),2)</f>
        <v>0</v>
      </c>
      <c r="DD51" t="s">
        <v>3</v>
      </c>
      <c r="DE51" t="s">
        <v>3</v>
      </c>
      <c r="DF51">
        <f t="shared" si="37"/>
        <v>0</v>
      </c>
      <c r="DG51">
        <f>ROUND(ROUND(AF51,2)*CX51,2)</f>
        <v>0</v>
      </c>
      <c r="DH51">
        <f t="shared" ref="DH51:DH59" si="41">ROUND(ROUND(AG51*AK51,2)*CX51,2)</f>
        <v>0</v>
      </c>
      <c r="DI51">
        <f t="shared" ref="DI51:DI59" si="42">ROUND(ROUND(AH51,2)*CX51,2)</f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ROW(Source!A53)</f>
        <v>53</v>
      </c>
      <c r="B52">
        <v>145691663</v>
      </c>
      <c r="C52">
        <v>145692102</v>
      </c>
      <c r="D52">
        <v>140923495</v>
      </c>
      <c r="E52">
        <v>1</v>
      </c>
      <c r="F52">
        <v>1</v>
      </c>
      <c r="G52">
        <v>1</v>
      </c>
      <c r="H52">
        <v>2</v>
      </c>
      <c r="I52" t="s">
        <v>461</v>
      </c>
      <c r="J52" t="s">
        <v>462</v>
      </c>
      <c r="K52" t="s">
        <v>463</v>
      </c>
      <c r="L52">
        <v>1367</v>
      </c>
      <c r="N52">
        <v>1011</v>
      </c>
      <c r="O52" t="s">
        <v>392</v>
      </c>
      <c r="P52" t="s">
        <v>392</v>
      </c>
      <c r="Q52">
        <v>1</v>
      </c>
      <c r="W52">
        <v>0</v>
      </c>
      <c r="X52">
        <v>1802719402</v>
      </c>
      <c r="Y52">
        <f t="shared" si="38"/>
        <v>0.32500000000000001</v>
      </c>
      <c r="AA52">
        <v>0</v>
      </c>
      <c r="AB52">
        <v>3268.58</v>
      </c>
      <c r="AC52">
        <v>1055.97</v>
      </c>
      <c r="AD52">
        <v>0</v>
      </c>
      <c r="AE52">
        <v>0</v>
      </c>
      <c r="AF52">
        <v>252.4</v>
      </c>
      <c r="AG52">
        <v>27</v>
      </c>
      <c r="AH52">
        <v>0</v>
      </c>
      <c r="AI52">
        <v>1</v>
      </c>
      <c r="AJ52">
        <v>12.95</v>
      </c>
      <c r="AK52">
        <v>39.11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0.26</v>
      </c>
      <c r="AU52" t="s">
        <v>61</v>
      </c>
      <c r="AV52">
        <v>0</v>
      </c>
      <c r="AW52">
        <v>2</v>
      </c>
      <c r="AX52">
        <v>145692115</v>
      </c>
      <c r="AY52">
        <v>1</v>
      </c>
      <c r="AZ52">
        <v>0</v>
      </c>
      <c r="BA52">
        <v>79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ROUND(Y52*Source!I53,9)</f>
        <v>9.0999999999999998E-2</v>
      </c>
      <c r="CY52">
        <f t="shared" ref="CY52:CY59" si="43">AB52</f>
        <v>3268.58</v>
      </c>
      <c r="CZ52">
        <f t="shared" ref="CZ52:CZ59" si="44">AF52</f>
        <v>252.4</v>
      </c>
      <c r="DA52">
        <f t="shared" ref="DA52:DA59" si="45">AJ52</f>
        <v>12.95</v>
      </c>
      <c r="DB52">
        <f t="shared" si="39"/>
        <v>82.03</v>
      </c>
      <c r="DC52">
        <f t="shared" si="40"/>
        <v>8.7799999999999994</v>
      </c>
      <c r="DD52" t="s">
        <v>3</v>
      </c>
      <c r="DE52" t="s">
        <v>3</v>
      </c>
      <c r="DF52">
        <f t="shared" si="37"/>
        <v>0</v>
      </c>
      <c r="DG52">
        <f t="shared" ref="DG52:DG59" si="46">ROUND(ROUND(AF52*AJ52,2)*CX52,2)</f>
        <v>297.44</v>
      </c>
      <c r="DH52">
        <f t="shared" si="41"/>
        <v>96.09</v>
      </c>
      <c r="DI52">
        <f t="shared" si="42"/>
        <v>0</v>
      </c>
      <c r="DJ52">
        <f t="shared" ref="DJ52:DJ59" si="47">DG52</f>
        <v>297.44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ROW(Source!A53)</f>
        <v>53</v>
      </c>
      <c r="B53">
        <v>145691663</v>
      </c>
      <c r="C53">
        <v>145692102</v>
      </c>
      <c r="D53">
        <v>140923503</v>
      </c>
      <c r="E53">
        <v>1</v>
      </c>
      <c r="F53">
        <v>1</v>
      </c>
      <c r="G53">
        <v>1</v>
      </c>
      <c r="H53">
        <v>2</v>
      </c>
      <c r="I53" t="s">
        <v>424</v>
      </c>
      <c r="J53" t="s">
        <v>425</v>
      </c>
      <c r="K53" t="s">
        <v>426</v>
      </c>
      <c r="L53">
        <v>1367</v>
      </c>
      <c r="N53">
        <v>1011</v>
      </c>
      <c r="O53" t="s">
        <v>392</v>
      </c>
      <c r="P53" t="s">
        <v>392</v>
      </c>
      <c r="Q53">
        <v>1</v>
      </c>
      <c r="W53">
        <v>0</v>
      </c>
      <c r="X53">
        <v>-1984721035</v>
      </c>
      <c r="Y53">
        <f t="shared" si="38"/>
        <v>4.1375000000000002</v>
      </c>
      <c r="AA53">
        <v>0</v>
      </c>
      <c r="AB53">
        <v>7732.45</v>
      </c>
      <c r="AC53">
        <v>907.35</v>
      </c>
      <c r="AD53">
        <v>0</v>
      </c>
      <c r="AE53">
        <v>0</v>
      </c>
      <c r="AF53">
        <v>597.1</v>
      </c>
      <c r="AG53">
        <v>23.2</v>
      </c>
      <c r="AH53">
        <v>0</v>
      </c>
      <c r="AI53">
        <v>1</v>
      </c>
      <c r="AJ53">
        <v>12.95</v>
      </c>
      <c r="AK53">
        <v>39.11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3.31</v>
      </c>
      <c r="AU53" t="s">
        <v>61</v>
      </c>
      <c r="AV53">
        <v>0</v>
      </c>
      <c r="AW53">
        <v>2</v>
      </c>
      <c r="AX53">
        <v>145692116</v>
      </c>
      <c r="AY53">
        <v>1</v>
      </c>
      <c r="AZ53">
        <v>0</v>
      </c>
      <c r="BA53">
        <v>80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ROUND(Y53*Source!I53,9)</f>
        <v>1.1585000000000001</v>
      </c>
      <c r="CY53">
        <f t="shared" si="43"/>
        <v>7732.45</v>
      </c>
      <c r="CZ53">
        <f t="shared" si="44"/>
        <v>597.1</v>
      </c>
      <c r="DA53">
        <f t="shared" si="45"/>
        <v>12.95</v>
      </c>
      <c r="DB53">
        <f t="shared" si="39"/>
        <v>2470.5</v>
      </c>
      <c r="DC53">
        <f t="shared" si="40"/>
        <v>95.99</v>
      </c>
      <c r="DD53" t="s">
        <v>3</v>
      </c>
      <c r="DE53" t="s">
        <v>3</v>
      </c>
      <c r="DF53">
        <f t="shared" si="37"/>
        <v>0</v>
      </c>
      <c r="DG53">
        <f t="shared" si="46"/>
        <v>8958.0400000000009</v>
      </c>
      <c r="DH53">
        <f t="shared" si="41"/>
        <v>1051.1600000000001</v>
      </c>
      <c r="DI53">
        <f t="shared" si="42"/>
        <v>0</v>
      </c>
      <c r="DJ53">
        <f t="shared" si="47"/>
        <v>8958.0400000000009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ROW(Source!A53)</f>
        <v>53</v>
      </c>
      <c r="B54">
        <v>145691663</v>
      </c>
      <c r="C54">
        <v>145692102</v>
      </c>
      <c r="D54">
        <v>140923523</v>
      </c>
      <c r="E54">
        <v>1</v>
      </c>
      <c r="F54">
        <v>1</v>
      </c>
      <c r="G54">
        <v>1</v>
      </c>
      <c r="H54">
        <v>2</v>
      </c>
      <c r="I54" t="s">
        <v>444</v>
      </c>
      <c r="J54" t="s">
        <v>445</v>
      </c>
      <c r="K54" t="s">
        <v>446</v>
      </c>
      <c r="L54">
        <v>1367</v>
      </c>
      <c r="N54">
        <v>1011</v>
      </c>
      <c r="O54" t="s">
        <v>392</v>
      </c>
      <c r="P54" t="s">
        <v>392</v>
      </c>
      <c r="Q54">
        <v>1</v>
      </c>
      <c r="W54">
        <v>0</v>
      </c>
      <c r="X54">
        <v>-594512637</v>
      </c>
      <c r="Y54">
        <f t="shared" si="38"/>
        <v>4.6500000000000004</v>
      </c>
      <c r="AA54">
        <v>0</v>
      </c>
      <c r="AB54">
        <v>5727.14</v>
      </c>
      <c r="AC54">
        <v>1654.35</v>
      </c>
      <c r="AD54">
        <v>0</v>
      </c>
      <c r="AE54">
        <v>0</v>
      </c>
      <c r="AF54">
        <v>442.25</v>
      </c>
      <c r="AG54">
        <v>42.3</v>
      </c>
      <c r="AH54">
        <v>0</v>
      </c>
      <c r="AI54">
        <v>1</v>
      </c>
      <c r="AJ54">
        <v>12.95</v>
      </c>
      <c r="AK54">
        <v>39.11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3.72</v>
      </c>
      <c r="AU54" t="s">
        <v>61</v>
      </c>
      <c r="AV54">
        <v>0</v>
      </c>
      <c r="AW54">
        <v>2</v>
      </c>
      <c r="AX54">
        <v>145692117</v>
      </c>
      <c r="AY54">
        <v>1</v>
      </c>
      <c r="AZ54">
        <v>0</v>
      </c>
      <c r="BA54">
        <v>81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ROUND(Y54*Source!I53,9)</f>
        <v>1.302</v>
      </c>
      <c r="CY54">
        <f t="shared" si="43"/>
        <v>5727.14</v>
      </c>
      <c r="CZ54">
        <f t="shared" si="44"/>
        <v>442.25</v>
      </c>
      <c r="DA54">
        <f t="shared" si="45"/>
        <v>12.95</v>
      </c>
      <c r="DB54">
        <f t="shared" si="39"/>
        <v>2056.46</v>
      </c>
      <c r="DC54">
        <f t="shared" si="40"/>
        <v>196.7</v>
      </c>
      <c r="DD54" t="s">
        <v>3</v>
      </c>
      <c r="DE54" t="s">
        <v>3</v>
      </c>
      <c r="DF54">
        <f t="shared" si="37"/>
        <v>0</v>
      </c>
      <c r="DG54">
        <f t="shared" si="46"/>
        <v>7456.74</v>
      </c>
      <c r="DH54">
        <f t="shared" si="41"/>
        <v>2153.96</v>
      </c>
      <c r="DI54">
        <f t="shared" si="42"/>
        <v>0</v>
      </c>
      <c r="DJ54">
        <f t="shared" si="47"/>
        <v>7456.74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ROW(Source!A53)</f>
        <v>53</v>
      </c>
      <c r="B55">
        <v>145691663</v>
      </c>
      <c r="C55">
        <v>145692102</v>
      </c>
      <c r="D55">
        <v>140923547</v>
      </c>
      <c r="E55">
        <v>1</v>
      </c>
      <c r="F55">
        <v>1</v>
      </c>
      <c r="G55">
        <v>1</v>
      </c>
      <c r="H55">
        <v>2</v>
      </c>
      <c r="I55" t="s">
        <v>464</v>
      </c>
      <c r="J55" t="s">
        <v>465</v>
      </c>
      <c r="K55" t="s">
        <v>466</v>
      </c>
      <c r="L55">
        <v>1367</v>
      </c>
      <c r="N55">
        <v>1011</v>
      </c>
      <c r="O55" t="s">
        <v>392</v>
      </c>
      <c r="P55" t="s">
        <v>392</v>
      </c>
      <c r="Q55">
        <v>1</v>
      </c>
      <c r="W55">
        <v>0</v>
      </c>
      <c r="X55">
        <v>-246179639</v>
      </c>
      <c r="Y55">
        <f t="shared" si="38"/>
        <v>1.45</v>
      </c>
      <c r="AA55">
        <v>0</v>
      </c>
      <c r="AB55">
        <v>25490.39</v>
      </c>
      <c r="AC55">
        <v>2372.41</v>
      </c>
      <c r="AD55">
        <v>0</v>
      </c>
      <c r="AE55">
        <v>0</v>
      </c>
      <c r="AF55">
        <v>1968.37</v>
      </c>
      <c r="AG55">
        <v>60.66</v>
      </c>
      <c r="AH55">
        <v>0</v>
      </c>
      <c r="AI55">
        <v>1</v>
      </c>
      <c r="AJ55">
        <v>12.95</v>
      </c>
      <c r="AK55">
        <v>39.11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1.1599999999999999</v>
      </c>
      <c r="AU55" t="s">
        <v>61</v>
      </c>
      <c r="AV55">
        <v>0</v>
      </c>
      <c r="AW55">
        <v>2</v>
      </c>
      <c r="AX55">
        <v>145692118</v>
      </c>
      <c r="AY55">
        <v>1</v>
      </c>
      <c r="AZ55">
        <v>0</v>
      </c>
      <c r="BA55">
        <v>82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ROUND(Y55*Source!I53,9)</f>
        <v>0.40600000000000003</v>
      </c>
      <c r="CY55">
        <f t="shared" si="43"/>
        <v>25490.39</v>
      </c>
      <c r="CZ55">
        <f t="shared" si="44"/>
        <v>1968.37</v>
      </c>
      <c r="DA55">
        <f t="shared" si="45"/>
        <v>12.95</v>
      </c>
      <c r="DB55">
        <f t="shared" si="39"/>
        <v>2854.14</v>
      </c>
      <c r="DC55">
        <f t="shared" si="40"/>
        <v>87.96</v>
      </c>
      <c r="DD55" t="s">
        <v>3</v>
      </c>
      <c r="DE55" t="s">
        <v>3</v>
      </c>
      <c r="DF55">
        <f t="shared" si="37"/>
        <v>0</v>
      </c>
      <c r="DG55">
        <f t="shared" si="46"/>
        <v>10349.1</v>
      </c>
      <c r="DH55">
        <f t="shared" si="41"/>
        <v>963.2</v>
      </c>
      <c r="DI55">
        <f t="shared" si="42"/>
        <v>0</v>
      </c>
      <c r="DJ55">
        <f t="shared" si="47"/>
        <v>10349.1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ROW(Source!A53)</f>
        <v>53</v>
      </c>
      <c r="B56">
        <v>145691663</v>
      </c>
      <c r="C56">
        <v>145692102</v>
      </c>
      <c r="D56">
        <v>140923548</v>
      </c>
      <c r="E56">
        <v>1</v>
      </c>
      <c r="F56">
        <v>1</v>
      </c>
      <c r="G56">
        <v>1</v>
      </c>
      <c r="H56">
        <v>2</v>
      </c>
      <c r="I56" t="s">
        <v>447</v>
      </c>
      <c r="J56" t="s">
        <v>448</v>
      </c>
      <c r="K56" t="s">
        <v>449</v>
      </c>
      <c r="L56">
        <v>1367</v>
      </c>
      <c r="N56">
        <v>1011</v>
      </c>
      <c r="O56" t="s">
        <v>392</v>
      </c>
      <c r="P56" t="s">
        <v>392</v>
      </c>
      <c r="Q56">
        <v>1</v>
      </c>
      <c r="W56">
        <v>0</v>
      </c>
      <c r="X56">
        <v>-1939959427</v>
      </c>
      <c r="Y56">
        <f t="shared" si="38"/>
        <v>4.6000000000000005</v>
      </c>
      <c r="AA56">
        <v>0</v>
      </c>
      <c r="AB56">
        <v>10176.89</v>
      </c>
      <c r="AC56">
        <v>1769.34</v>
      </c>
      <c r="AD56">
        <v>0</v>
      </c>
      <c r="AE56">
        <v>0</v>
      </c>
      <c r="AF56">
        <v>785.86</v>
      </c>
      <c r="AG56">
        <v>45.24</v>
      </c>
      <c r="AH56">
        <v>0</v>
      </c>
      <c r="AI56">
        <v>1</v>
      </c>
      <c r="AJ56">
        <v>12.95</v>
      </c>
      <c r="AK56">
        <v>39.11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3.68</v>
      </c>
      <c r="AU56" t="s">
        <v>61</v>
      </c>
      <c r="AV56">
        <v>0</v>
      </c>
      <c r="AW56">
        <v>2</v>
      </c>
      <c r="AX56">
        <v>145692119</v>
      </c>
      <c r="AY56">
        <v>1</v>
      </c>
      <c r="AZ56">
        <v>0</v>
      </c>
      <c r="BA56">
        <v>83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ROUND(Y56*Source!I53,9)</f>
        <v>1.288</v>
      </c>
      <c r="CY56">
        <f t="shared" si="43"/>
        <v>10176.89</v>
      </c>
      <c r="CZ56">
        <f t="shared" si="44"/>
        <v>785.86</v>
      </c>
      <c r="DA56">
        <f t="shared" si="45"/>
        <v>12.95</v>
      </c>
      <c r="DB56">
        <f t="shared" si="39"/>
        <v>3614.95</v>
      </c>
      <c r="DC56">
        <f t="shared" si="40"/>
        <v>208.1</v>
      </c>
      <c r="DD56" t="s">
        <v>3</v>
      </c>
      <c r="DE56" t="s">
        <v>3</v>
      </c>
      <c r="DF56">
        <f t="shared" si="37"/>
        <v>0</v>
      </c>
      <c r="DG56">
        <f t="shared" si="46"/>
        <v>13107.83</v>
      </c>
      <c r="DH56">
        <f t="shared" si="41"/>
        <v>2278.91</v>
      </c>
      <c r="DI56">
        <f t="shared" si="42"/>
        <v>0</v>
      </c>
      <c r="DJ56">
        <f t="shared" si="47"/>
        <v>13107.83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ROW(Source!A53)</f>
        <v>53</v>
      </c>
      <c r="B57">
        <v>145691663</v>
      </c>
      <c r="C57">
        <v>145692102</v>
      </c>
      <c r="D57">
        <v>140923554</v>
      </c>
      <c r="E57">
        <v>1</v>
      </c>
      <c r="F57">
        <v>1</v>
      </c>
      <c r="G57">
        <v>1</v>
      </c>
      <c r="H57">
        <v>2</v>
      </c>
      <c r="I57" t="s">
        <v>453</v>
      </c>
      <c r="J57" t="s">
        <v>454</v>
      </c>
      <c r="K57" t="s">
        <v>455</v>
      </c>
      <c r="L57">
        <v>1367</v>
      </c>
      <c r="N57">
        <v>1011</v>
      </c>
      <c r="O57" t="s">
        <v>392</v>
      </c>
      <c r="P57" t="s">
        <v>392</v>
      </c>
      <c r="Q57">
        <v>1</v>
      </c>
      <c r="W57">
        <v>0</v>
      </c>
      <c r="X57">
        <v>1705565023</v>
      </c>
      <c r="Y57">
        <f t="shared" si="38"/>
        <v>2.1124999999999998</v>
      </c>
      <c r="AA57">
        <v>0</v>
      </c>
      <c r="AB57">
        <v>6942.37</v>
      </c>
      <c r="AC57">
        <v>1769.34</v>
      </c>
      <c r="AD57">
        <v>0</v>
      </c>
      <c r="AE57">
        <v>0</v>
      </c>
      <c r="AF57">
        <v>536.09</v>
      </c>
      <c r="AG57">
        <v>45.24</v>
      </c>
      <c r="AH57">
        <v>0</v>
      </c>
      <c r="AI57">
        <v>1</v>
      </c>
      <c r="AJ57">
        <v>12.95</v>
      </c>
      <c r="AK57">
        <v>39.11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1.69</v>
      </c>
      <c r="AU57" t="s">
        <v>61</v>
      </c>
      <c r="AV57">
        <v>0</v>
      </c>
      <c r="AW57">
        <v>2</v>
      </c>
      <c r="AX57">
        <v>145692120</v>
      </c>
      <c r="AY57">
        <v>1</v>
      </c>
      <c r="AZ57">
        <v>0</v>
      </c>
      <c r="BA57">
        <v>84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ROUND(Y57*Source!I53,9)</f>
        <v>0.59150000000000003</v>
      </c>
      <c r="CY57">
        <f t="shared" si="43"/>
        <v>6942.37</v>
      </c>
      <c r="CZ57">
        <f t="shared" si="44"/>
        <v>536.09</v>
      </c>
      <c r="DA57">
        <f t="shared" si="45"/>
        <v>12.95</v>
      </c>
      <c r="DB57">
        <f t="shared" si="39"/>
        <v>1132.49</v>
      </c>
      <c r="DC57">
        <f t="shared" si="40"/>
        <v>95.58</v>
      </c>
      <c r="DD57" t="s">
        <v>3</v>
      </c>
      <c r="DE57" t="s">
        <v>3</v>
      </c>
      <c r="DF57">
        <f t="shared" si="37"/>
        <v>0</v>
      </c>
      <c r="DG57">
        <f t="shared" si="46"/>
        <v>4106.41</v>
      </c>
      <c r="DH57">
        <f t="shared" si="41"/>
        <v>1046.56</v>
      </c>
      <c r="DI57">
        <f t="shared" si="42"/>
        <v>0</v>
      </c>
      <c r="DJ57">
        <f t="shared" si="47"/>
        <v>4106.41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ROW(Source!A53)</f>
        <v>53</v>
      </c>
      <c r="B58">
        <v>145691663</v>
      </c>
      <c r="C58">
        <v>145692102</v>
      </c>
      <c r="D58">
        <v>140923577</v>
      </c>
      <c r="E58">
        <v>1</v>
      </c>
      <c r="F58">
        <v>1</v>
      </c>
      <c r="G58">
        <v>1</v>
      </c>
      <c r="H58">
        <v>2</v>
      </c>
      <c r="I58" t="s">
        <v>396</v>
      </c>
      <c r="J58" t="s">
        <v>397</v>
      </c>
      <c r="K58" t="s">
        <v>398</v>
      </c>
      <c r="L58">
        <v>1367</v>
      </c>
      <c r="N58">
        <v>1011</v>
      </c>
      <c r="O58" t="s">
        <v>392</v>
      </c>
      <c r="P58" t="s">
        <v>392</v>
      </c>
      <c r="Q58">
        <v>1</v>
      </c>
      <c r="W58">
        <v>0</v>
      </c>
      <c r="X58">
        <v>537518894</v>
      </c>
      <c r="Y58">
        <f t="shared" si="38"/>
        <v>8.1000000000000014</v>
      </c>
      <c r="AA58">
        <v>0</v>
      </c>
      <c r="AB58">
        <v>6.35</v>
      </c>
      <c r="AC58">
        <v>0</v>
      </c>
      <c r="AD58">
        <v>0</v>
      </c>
      <c r="AE58">
        <v>0</v>
      </c>
      <c r="AF58">
        <v>0.49</v>
      </c>
      <c r="AG58">
        <v>0</v>
      </c>
      <c r="AH58">
        <v>0</v>
      </c>
      <c r="AI58">
        <v>1</v>
      </c>
      <c r="AJ58">
        <v>12.95</v>
      </c>
      <c r="AK58">
        <v>39.11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6.48</v>
      </c>
      <c r="AU58" t="s">
        <v>61</v>
      </c>
      <c r="AV58">
        <v>0</v>
      </c>
      <c r="AW58">
        <v>2</v>
      </c>
      <c r="AX58">
        <v>145692121</v>
      </c>
      <c r="AY58">
        <v>1</v>
      </c>
      <c r="AZ58">
        <v>0</v>
      </c>
      <c r="BA58">
        <v>85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ROUND(Y58*Source!I53,9)</f>
        <v>2.2679999999999998</v>
      </c>
      <c r="CY58">
        <f t="shared" si="43"/>
        <v>6.35</v>
      </c>
      <c r="CZ58">
        <f t="shared" si="44"/>
        <v>0.49</v>
      </c>
      <c r="DA58">
        <f t="shared" si="45"/>
        <v>12.95</v>
      </c>
      <c r="DB58">
        <f t="shared" si="39"/>
        <v>3.98</v>
      </c>
      <c r="DC58">
        <f t="shared" si="40"/>
        <v>0</v>
      </c>
      <c r="DD58" t="s">
        <v>3</v>
      </c>
      <c r="DE58" t="s">
        <v>3</v>
      </c>
      <c r="DF58">
        <f t="shared" si="37"/>
        <v>0</v>
      </c>
      <c r="DG58">
        <f t="shared" si="46"/>
        <v>14.4</v>
      </c>
      <c r="DH58">
        <f t="shared" si="41"/>
        <v>0</v>
      </c>
      <c r="DI58">
        <f t="shared" si="42"/>
        <v>0</v>
      </c>
      <c r="DJ58">
        <f t="shared" si="47"/>
        <v>14.4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ROW(Source!A53)</f>
        <v>53</v>
      </c>
      <c r="B59">
        <v>145691663</v>
      </c>
      <c r="C59">
        <v>145692102</v>
      </c>
      <c r="D59">
        <v>140923582</v>
      </c>
      <c r="E59">
        <v>1</v>
      </c>
      <c r="F59">
        <v>1</v>
      </c>
      <c r="G59">
        <v>1</v>
      </c>
      <c r="H59">
        <v>2</v>
      </c>
      <c r="I59" t="s">
        <v>427</v>
      </c>
      <c r="J59" t="s">
        <v>428</v>
      </c>
      <c r="K59" t="s">
        <v>429</v>
      </c>
      <c r="L59">
        <v>1367</v>
      </c>
      <c r="N59">
        <v>1011</v>
      </c>
      <c r="O59" t="s">
        <v>392</v>
      </c>
      <c r="P59" t="s">
        <v>392</v>
      </c>
      <c r="Q59">
        <v>1</v>
      </c>
      <c r="W59">
        <v>0</v>
      </c>
      <c r="X59">
        <v>-1011058140</v>
      </c>
      <c r="Y59">
        <f t="shared" si="38"/>
        <v>5.625</v>
      </c>
      <c r="AA59">
        <v>0</v>
      </c>
      <c r="AB59">
        <v>134.68</v>
      </c>
      <c r="AC59">
        <v>0</v>
      </c>
      <c r="AD59">
        <v>0</v>
      </c>
      <c r="AE59">
        <v>0</v>
      </c>
      <c r="AF59">
        <v>10.4</v>
      </c>
      <c r="AG59">
        <v>0</v>
      </c>
      <c r="AH59">
        <v>0</v>
      </c>
      <c r="AI59">
        <v>1</v>
      </c>
      <c r="AJ59">
        <v>12.95</v>
      </c>
      <c r="AK59">
        <v>39.11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4.5</v>
      </c>
      <c r="AU59" t="s">
        <v>61</v>
      </c>
      <c r="AV59">
        <v>0</v>
      </c>
      <c r="AW59">
        <v>2</v>
      </c>
      <c r="AX59">
        <v>145692122</v>
      </c>
      <c r="AY59">
        <v>1</v>
      </c>
      <c r="AZ59">
        <v>0</v>
      </c>
      <c r="BA59">
        <v>86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ROUND(Y59*Source!I53,9)</f>
        <v>1.575</v>
      </c>
      <c r="CY59">
        <f t="shared" si="43"/>
        <v>134.68</v>
      </c>
      <c r="CZ59">
        <f t="shared" si="44"/>
        <v>10.4</v>
      </c>
      <c r="DA59">
        <f t="shared" si="45"/>
        <v>12.95</v>
      </c>
      <c r="DB59">
        <f t="shared" si="39"/>
        <v>58.5</v>
      </c>
      <c r="DC59">
        <f t="shared" si="40"/>
        <v>0</v>
      </c>
      <c r="DD59" t="s">
        <v>3</v>
      </c>
      <c r="DE59" t="s">
        <v>3</v>
      </c>
      <c r="DF59">
        <f t="shared" si="37"/>
        <v>0</v>
      </c>
      <c r="DG59">
        <f t="shared" si="46"/>
        <v>212.12</v>
      </c>
      <c r="DH59">
        <f t="shared" si="41"/>
        <v>0</v>
      </c>
      <c r="DI59">
        <f t="shared" si="42"/>
        <v>0</v>
      </c>
      <c r="DJ59">
        <f t="shared" si="47"/>
        <v>212.12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ROW(Source!A92)</f>
        <v>92</v>
      </c>
      <c r="B60">
        <v>145691663</v>
      </c>
      <c r="C60">
        <v>145695450</v>
      </c>
      <c r="D60">
        <v>140755431</v>
      </c>
      <c r="E60">
        <v>70</v>
      </c>
      <c r="F60">
        <v>1</v>
      </c>
      <c r="G60">
        <v>1</v>
      </c>
      <c r="H60">
        <v>1</v>
      </c>
      <c r="I60" t="s">
        <v>413</v>
      </c>
      <c r="J60" t="s">
        <v>3</v>
      </c>
      <c r="K60" t="s">
        <v>414</v>
      </c>
      <c r="L60">
        <v>1191</v>
      </c>
      <c r="N60">
        <v>1013</v>
      </c>
      <c r="O60" t="s">
        <v>386</v>
      </c>
      <c r="P60" t="s">
        <v>386</v>
      </c>
      <c r="Q60">
        <v>1</v>
      </c>
      <c r="W60">
        <v>0</v>
      </c>
      <c r="X60">
        <v>246699258</v>
      </c>
      <c r="Y60">
        <f t="shared" ref="Y60:Y71" si="48">(AT60*0.8)</f>
        <v>880</v>
      </c>
      <c r="AA60">
        <v>0</v>
      </c>
      <c r="AB60">
        <v>0</v>
      </c>
      <c r="AC60">
        <v>0</v>
      </c>
      <c r="AD60">
        <v>327.74</v>
      </c>
      <c r="AE60">
        <v>0</v>
      </c>
      <c r="AF60">
        <v>0</v>
      </c>
      <c r="AG60">
        <v>0</v>
      </c>
      <c r="AH60">
        <v>8.3800000000000008</v>
      </c>
      <c r="AI60">
        <v>1</v>
      </c>
      <c r="AJ60">
        <v>1</v>
      </c>
      <c r="AK60">
        <v>1</v>
      </c>
      <c r="AL60">
        <v>39.11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1100</v>
      </c>
      <c r="AU60" t="s">
        <v>210</v>
      </c>
      <c r="AV60">
        <v>1</v>
      </c>
      <c r="AW60">
        <v>2</v>
      </c>
      <c r="AX60">
        <v>145695477</v>
      </c>
      <c r="AY60">
        <v>1</v>
      </c>
      <c r="AZ60">
        <v>0</v>
      </c>
      <c r="BA60">
        <v>88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ROUND(Y60*Source!I92,9)</f>
        <v>272.8</v>
      </c>
      <c r="CY60">
        <f>AD60</f>
        <v>327.74</v>
      </c>
      <c r="CZ60">
        <f>AH60</f>
        <v>8.3800000000000008</v>
      </c>
      <c r="DA60">
        <f>AL60</f>
        <v>39.11</v>
      </c>
      <c r="DB60">
        <f t="shared" ref="DB60:DB71" si="49">ROUND((ROUND(AT60*CZ60,2)*0.8),2)</f>
        <v>7374.4</v>
      </c>
      <c r="DC60">
        <f t="shared" ref="DC60:DC71" si="50">ROUND((ROUND(AT60*AG60,2)*0.8),2)</f>
        <v>0</v>
      </c>
      <c r="DD60" t="s">
        <v>3</v>
      </c>
      <c r="DE60" t="s">
        <v>3</v>
      </c>
      <c r="DF60">
        <f t="shared" si="37"/>
        <v>0</v>
      </c>
      <c r="DG60">
        <f>ROUND(ROUND(AF60,2)*CX60,2)</f>
        <v>0</v>
      </c>
      <c r="DH60">
        <f>ROUND(ROUND(AG60,2)*CX60,2)</f>
        <v>0</v>
      </c>
      <c r="DI60">
        <f>ROUND(ROUND(AH60*AL60,2)*CX60,2)</f>
        <v>89407.47</v>
      </c>
      <c r="DJ60">
        <f>DI60</f>
        <v>89407.47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ROW(Source!A92)</f>
        <v>92</v>
      </c>
      <c r="B61">
        <v>145691663</v>
      </c>
      <c r="C61">
        <v>145695450</v>
      </c>
      <c r="D61">
        <v>140755491</v>
      </c>
      <c r="E61">
        <v>70</v>
      </c>
      <c r="F61">
        <v>1</v>
      </c>
      <c r="G61">
        <v>1</v>
      </c>
      <c r="H61">
        <v>1</v>
      </c>
      <c r="I61" t="s">
        <v>387</v>
      </c>
      <c r="J61" t="s">
        <v>3</v>
      </c>
      <c r="K61" t="s">
        <v>388</v>
      </c>
      <c r="L61">
        <v>1191</v>
      </c>
      <c r="N61">
        <v>1013</v>
      </c>
      <c r="O61" t="s">
        <v>386</v>
      </c>
      <c r="P61" t="s">
        <v>386</v>
      </c>
      <c r="Q61">
        <v>1</v>
      </c>
      <c r="W61">
        <v>0</v>
      </c>
      <c r="X61">
        <v>-1417349443</v>
      </c>
      <c r="Y61">
        <f t="shared" si="48"/>
        <v>170.94400000000002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39.11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213.68</v>
      </c>
      <c r="AU61" t="s">
        <v>210</v>
      </c>
      <c r="AV61">
        <v>2</v>
      </c>
      <c r="AW61">
        <v>2</v>
      </c>
      <c r="AX61">
        <v>145695478</v>
      </c>
      <c r="AY61">
        <v>1</v>
      </c>
      <c r="AZ61">
        <v>0</v>
      </c>
      <c r="BA61">
        <v>89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ROUND(Y61*Source!I92,9)</f>
        <v>52.992640000000002</v>
      </c>
      <c r="CY61">
        <f>AD61</f>
        <v>0</v>
      </c>
      <c r="CZ61">
        <f>AH61</f>
        <v>0</v>
      </c>
      <c r="DA61">
        <f>AL61</f>
        <v>1</v>
      </c>
      <c r="DB61">
        <f t="shared" si="49"/>
        <v>0</v>
      </c>
      <c r="DC61">
        <f t="shared" si="50"/>
        <v>0</v>
      </c>
      <c r="DD61" t="s">
        <v>3</v>
      </c>
      <c r="DE61" t="s">
        <v>3</v>
      </c>
      <c r="DF61">
        <f t="shared" si="37"/>
        <v>0</v>
      </c>
      <c r="DG61">
        <f>ROUND(ROUND(AF61,2)*CX61,2)</f>
        <v>0</v>
      </c>
      <c r="DH61">
        <f t="shared" ref="DH61:DH71" si="51">ROUND(ROUND(AG61*AK61,2)*CX61,2)</f>
        <v>0</v>
      </c>
      <c r="DI61">
        <f t="shared" ref="DI61:DI85" si="52">ROUND(ROUND(AH61,2)*CX61,2)</f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ROW(Source!A92)</f>
        <v>92</v>
      </c>
      <c r="B62">
        <v>145691663</v>
      </c>
      <c r="C62">
        <v>145695450</v>
      </c>
      <c r="D62">
        <v>140922972</v>
      </c>
      <c r="E62">
        <v>1</v>
      </c>
      <c r="F62">
        <v>1</v>
      </c>
      <c r="G62">
        <v>1</v>
      </c>
      <c r="H62">
        <v>2</v>
      </c>
      <c r="I62" t="s">
        <v>389</v>
      </c>
      <c r="J62" t="s">
        <v>390</v>
      </c>
      <c r="K62" t="s">
        <v>391</v>
      </c>
      <c r="L62">
        <v>1367</v>
      </c>
      <c r="N62">
        <v>1011</v>
      </c>
      <c r="O62" t="s">
        <v>392</v>
      </c>
      <c r="P62" t="s">
        <v>392</v>
      </c>
      <c r="Q62">
        <v>1</v>
      </c>
      <c r="W62">
        <v>0</v>
      </c>
      <c r="X62">
        <v>-821756635</v>
      </c>
      <c r="Y62">
        <f t="shared" si="48"/>
        <v>63.68</v>
      </c>
      <c r="AA62">
        <v>0</v>
      </c>
      <c r="AB62">
        <v>2421.91</v>
      </c>
      <c r="AC62">
        <v>981.66</v>
      </c>
      <c r="AD62">
        <v>0</v>
      </c>
      <c r="AE62">
        <v>0</v>
      </c>
      <c r="AF62">
        <v>187.02</v>
      </c>
      <c r="AG62">
        <v>25.1</v>
      </c>
      <c r="AH62">
        <v>0</v>
      </c>
      <c r="AI62">
        <v>1</v>
      </c>
      <c r="AJ62">
        <v>12.95</v>
      </c>
      <c r="AK62">
        <v>39.11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79.599999999999994</v>
      </c>
      <c r="AU62" t="s">
        <v>210</v>
      </c>
      <c r="AV62">
        <v>0</v>
      </c>
      <c r="AW62">
        <v>2</v>
      </c>
      <c r="AX62">
        <v>145695479</v>
      </c>
      <c r="AY62">
        <v>1</v>
      </c>
      <c r="AZ62">
        <v>0</v>
      </c>
      <c r="BA62">
        <v>90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ROUND(Y62*Source!I92,9)</f>
        <v>19.7408</v>
      </c>
      <c r="CY62">
        <f t="shared" ref="CY62:CY71" si="53">AB62</f>
        <v>2421.91</v>
      </c>
      <c r="CZ62">
        <f t="shared" ref="CZ62:CZ71" si="54">AF62</f>
        <v>187.02</v>
      </c>
      <c r="DA62">
        <f t="shared" ref="DA62:DA71" si="55">AJ62</f>
        <v>12.95</v>
      </c>
      <c r="DB62">
        <f t="shared" si="49"/>
        <v>11909.43</v>
      </c>
      <c r="DC62">
        <f t="shared" si="50"/>
        <v>1598.37</v>
      </c>
      <c r="DD62" t="s">
        <v>3</v>
      </c>
      <c r="DE62" t="s">
        <v>3</v>
      </c>
      <c r="DF62">
        <f t="shared" si="37"/>
        <v>0</v>
      </c>
      <c r="DG62">
        <f t="shared" ref="DG62:DG71" si="56">ROUND(ROUND(AF62*AJ62,2)*CX62,2)</f>
        <v>47810.44</v>
      </c>
      <c r="DH62">
        <f t="shared" si="51"/>
        <v>19378.75</v>
      </c>
      <c r="DI62">
        <f t="shared" si="52"/>
        <v>0</v>
      </c>
      <c r="DJ62">
        <f t="shared" ref="DJ62:DJ71" si="57">DG62</f>
        <v>47810.44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ROW(Source!A92)</f>
        <v>92</v>
      </c>
      <c r="B63">
        <v>145691663</v>
      </c>
      <c r="C63">
        <v>145695450</v>
      </c>
      <c r="D63">
        <v>140923031</v>
      </c>
      <c r="E63">
        <v>1</v>
      </c>
      <c r="F63">
        <v>1</v>
      </c>
      <c r="G63">
        <v>1</v>
      </c>
      <c r="H63">
        <v>2</v>
      </c>
      <c r="I63" t="s">
        <v>415</v>
      </c>
      <c r="J63" t="s">
        <v>416</v>
      </c>
      <c r="K63" t="s">
        <v>417</v>
      </c>
      <c r="L63">
        <v>1367</v>
      </c>
      <c r="N63">
        <v>1011</v>
      </c>
      <c r="O63" t="s">
        <v>392</v>
      </c>
      <c r="P63" t="s">
        <v>392</v>
      </c>
      <c r="Q63">
        <v>1</v>
      </c>
      <c r="W63">
        <v>0</v>
      </c>
      <c r="X63">
        <v>607840165</v>
      </c>
      <c r="Y63">
        <f t="shared" si="48"/>
        <v>45.695999999999998</v>
      </c>
      <c r="AA63">
        <v>0</v>
      </c>
      <c r="AB63">
        <v>6.22</v>
      </c>
      <c r="AC63">
        <v>0</v>
      </c>
      <c r="AD63">
        <v>0</v>
      </c>
      <c r="AE63">
        <v>0</v>
      </c>
      <c r="AF63">
        <v>0.48</v>
      </c>
      <c r="AG63">
        <v>0</v>
      </c>
      <c r="AH63">
        <v>0</v>
      </c>
      <c r="AI63">
        <v>1</v>
      </c>
      <c r="AJ63">
        <v>12.95</v>
      </c>
      <c r="AK63">
        <v>39.11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57.12</v>
      </c>
      <c r="AU63" t="s">
        <v>210</v>
      </c>
      <c r="AV63">
        <v>0</v>
      </c>
      <c r="AW63">
        <v>2</v>
      </c>
      <c r="AX63">
        <v>145695480</v>
      </c>
      <c r="AY63">
        <v>1</v>
      </c>
      <c r="AZ63">
        <v>0</v>
      </c>
      <c r="BA63">
        <v>91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ROUND(Y63*Source!I92,9)</f>
        <v>14.165760000000001</v>
      </c>
      <c r="CY63">
        <f t="shared" si="53"/>
        <v>6.22</v>
      </c>
      <c r="CZ63">
        <f t="shared" si="54"/>
        <v>0.48</v>
      </c>
      <c r="DA63">
        <f t="shared" si="55"/>
        <v>12.95</v>
      </c>
      <c r="DB63">
        <f t="shared" si="49"/>
        <v>21.94</v>
      </c>
      <c r="DC63">
        <f t="shared" si="50"/>
        <v>0</v>
      </c>
      <c r="DD63" t="s">
        <v>3</v>
      </c>
      <c r="DE63" t="s">
        <v>3</v>
      </c>
      <c r="DF63">
        <f t="shared" si="37"/>
        <v>0</v>
      </c>
      <c r="DG63">
        <f t="shared" si="56"/>
        <v>88.11</v>
      </c>
      <c r="DH63">
        <f t="shared" si="51"/>
        <v>0</v>
      </c>
      <c r="DI63">
        <f t="shared" si="52"/>
        <v>0</v>
      </c>
      <c r="DJ63">
        <f t="shared" si="57"/>
        <v>88.11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ROW(Source!A92)</f>
        <v>92</v>
      </c>
      <c r="B64">
        <v>145691663</v>
      </c>
      <c r="C64">
        <v>145695450</v>
      </c>
      <c r="D64">
        <v>140923484</v>
      </c>
      <c r="E64">
        <v>1</v>
      </c>
      <c r="F64">
        <v>1</v>
      </c>
      <c r="G64">
        <v>1</v>
      </c>
      <c r="H64">
        <v>2</v>
      </c>
      <c r="I64" t="s">
        <v>393</v>
      </c>
      <c r="J64" t="s">
        <v>394</v>
      </c>
      <c r="K64" t="s">
        <v>395</v>
      </c>
      <c r="L64">
        <v>1367</v>
      </c>
      <c r="N64">
        <v>1011</v>
      </c>
      <c r="O64" t="s">
        <v>392</v>
      </c>
      <c r="P64" t="s">
        <v>392</v>
      </c>
      <c r="Q64">
        <v>1</v>
      </c>
      <c r="W64">
        <v>0</v>
      </c>
      <c r="X64">
        <v>-1550001467</v>
      </c>
      <c r="Y64">
        <f t="shared" si="48"/>
        <v>7.4959999999999996</v>
      </c>
      <c r="AA64">
        <v>0</v>
      </c>
      <c r="AB64">
        <v>58.28</v>
      </c>
      <c r="AC64">
        <v>0</v>
      </c>
      <c r="AD64">
        <v>0</v>
      </c>
      <c r="AE64">
        <v>0</v>
      </c>
      <c r="AF64">
        <v>4.5</v>
      </c>
      <c r="AG64">
        <v>0</v>
      </c>
      <c r="AH64">
        <v>0</v>
      </c>
      <c r="AI64">
        <v>1</v>
      </c>
      <c r="AJ64">
        <v>12.95</v>
      </c>
      <c r="AK64">
        <v>39.11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9.3699999999999992</v>
      </c>
      <c r="AU64" t="s">
        <v>210</v>
      </c>
      <c r="AV64">
        <v>0</v>
      </c>
      <c r="AW64">
        <v>2</v>
      </c>
      <c r="AX64">
        <v>145695481</v>
      </c>
      <c r="AY64">
        <v>1</v>
      </c>
      <c r="AZ64">
        <v>0</v>
      </c>
      <c r="BA64">
        <v>92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ROUND(Y64*Source!I92,9)</f>
        <v>2.32376</v>
      </c>
      <c r="CY64">
        <f t="shared" si="53"/>
        <v>58.28</v>
      </c>
      <c r="CZ64">
        <f t="shared" si="54"/>
        <v>4.5</v>
      </c>
      <c r="DA64">
        <f t="shared" si="55"/>
        <v>12.95</v>
      </c>
      <c r="DB64">
        <f t="shared" si="49"/>
        <v>33.74</v>
      </c>
      <c r="DC64">
        <f t="shared" si="50"/>
        <v>0</v>
      </c>
      <c r="DD64" t="s">
        <v>3</v>
      </c>
      <c r="DE64" t="s">
        <v>3</v>
      </c>
      <c r="DF64">
        <f t="shared" si="37"/>
        <v>0</v>
      </c>
      <c r="DG64">
        <f t="shared" si="56"/>
        <v>135.43</v>
      </c>
      <c r="DH64">
        <f t="shared" si="51"/>
        <v>0</v>
      </c>
      <c r="DI64">
        <f t="shared" si="52"/>
        <v>0</v>
      </c>
      <c r="DJ64">
        <f t="shared" si="57"/>
        <v>135.43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ROW(Source!A92)</f>
        <v>92</v>
      </c>
      <c r="B65">
        <v>145691663</v>
      </c>
      <c r="C65">
        <v>145695450</v>
      </c>
      <c r="D65">
        <v>140923489</v>
      </c>
      <c r="E65">
        <v>1</v>
      </c>
      <c r="F65">
        <v>1</v>
      </c>
      <c r="G65">
        <v>1</v>
      </c>
      <c r="H65">
        <v>2</v>
      </c>
      <c r="I65" t="s">
        <v>418</v>
      </c>
      <c r="J65" t="s">
        <v>419</v>
      </c>
      <c r="K65" t="s">
        <v>420</v>
      </c>
      <c r="L65">
        <v>1367</v>
      </c>
      <c r="N65">
        <v>1011</v>
      </c>
      <c r="O65" t="s">
        <v>392</v>
      </c>
      <c r="P65" t="s">
        <v>392</v>
      </c>
      <c r="Q65">
        <v>1</v>
      </c>
      <c r="W65">
        <v>0</v>
      </c>
      <c r="X65">
        <v>-500331173</v>
      </c>
      <c r="Y65">
        <f t="shared" si="48"/>
        <v>337.84000000000003</v>
      </c>
      <c r="AA65">
        <v>0</v>
      </c>
      <c r="AB65">
        <v>215.49</v>
      </c>
      <c r="AC65">
        <v>0</v>
      </c>
      <c r="AD65">
        <v>0</v>
      </c>
      <c r="AE65">
        <v>0</v>
      </c>
      <c r="AF65">
        <v>16.64</v>
      </c>
      <c r="AG65">
        <v>0</v>
      </c>
      <c r="AH65">
        <v>0</v>
      </c>
      <c r="AI65">
        <v>1</v>
      </c>
      <c r="AJ65">
        <v>12.95</v>
      </c>
      <c r="AK65">
        <v>39.11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422.3</v>
      </c>
      <c r="AU65" t="s">
        <v>210</v>
      </c>
      <c r="AV65">
        <v>0</v>
      </c>
      <c r="AW65">
        <v>2</v>
      </c>
      <c r="AX65">
        <v>145695482</v>
      </c>
      <c r="AY65">
        <v>1</v>
      </c>
      <c r="AZ65">
        <v>0</v>
      </c>
      <c r="BA65">
        <v>93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ROUND(Y65*Source!I92,9)</f>
        <v>104.7304</v>
      </c>
      <c r="CY65">
        <f t="shared" si="53"/>
        <v>215.49</v>
      </c>
      <c r="CZ65">
        <f t="shared" si="54"/>
        <v>16.64</v>
      </c>
      <c r="DA65">
        <f t="shared" si="55"/>
        <v>12.95</v>
      </c>
      <c r="DB65">
        <f t="shared" si="49"/>
        <v>5621.66</v>
      </c>
      <c r="DC65">
        <f t="shared" si="50"/>
        <v>0</v>
      </c>
      <c r="DD65" t="s">
        <v>3</v>
      </c>
      <c r="DE65" t="s">
        <v>3</v>
      </c>
      <c r="DF65">
        <f t="shared" si="37"/>
        <v>0</v>
      </c>
      <c r="DG65">
        <f t="shared" si="56"/>
        <v>22568.35</v>
      </c>
      <c r="DH65">
        <f t="shared" si="51"/>
        <v>0</v>
      </c>
      <c r="DI65">
        <f t="shared" si="52"/>
        <v>0</v>
      </c>
      <c r="DJ65">
        <f t="shared" si="57"/>
        <v>22568.35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ROW(Source!A92)</f>
        <v>92</v>
      </c>
      <c r="B66">
        <v>145691663</v>
      </c>
      <c r="C66">
        <v>145695450</v>
      </c>
      <c r="D66">
        <v>140923491</v>
      </c>
      <c r="E66">
        <v>1</v>
      </c>
      <c r="F66">
        <v>1</v>
      </c>
      <c r="G66">
        <v>1</v>
      </c>
      <c r="H66">
        <v>2</v>
      </c>
      <c r="I66" t="s">
        <v>421</v>
      </c>
      <c r="J66" t="s">
        <v>422</v>
      </c>
      <c r="K66" t="s">
        <v>423</v>
      </c>
      <c r="L66">
        <v>1367</v>
      </c>
      <c r="N66">
        <v>1011</v>
      </c>
      <c r="O66" t="s">
        <v>392</v>
      </c>
      <c r="P66" t="s">
        <v>392</v>
      </c>
      <c r="Q66">
        <v>1</v>
      </c>
      <c r="W66">
        <v>0</v>
      </c>
      <c r="X66">
        <v>-279691809</v>
      </c>
      <c r="Y66">
        <f t="shared" si="48"/>
        <v>18.552000000000003</v>
      </c>
      <c r="AA66">
        <v>0</v>
      </c>
      <c r="AB66">
        <v>906.5</v>
      </c>
      <c r="AC66">
        <v>0</v>
      </c>
      <c r="AD66">
        <v>0</v>
      </c>
      <c r="AE66">
        <v>0</v>
      </c>
      <c r="AF66">
        <v>70</v>
      </c>
      <c r="AG66">
        <v>0</v>
      </c>
      <c r="AH66">
        <v>0</v>
      </c>
      <c r="AI66">
        <v>1</v>
      </c>
      <c r="AJ66">
        <v>12.95</v>
      </c>
      <c r="AK66">
        <v>39.11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23.19</v>
      </c>
      <c r="AU66" t="s">
        <v>210</v>
      </c>
      <c r="AV66">
        <v>0</v>
      </c>
      <c r="AW66">
        <v>2</v>
      </c>
      <c r="AX66">
        <v>145695483</v>
      </c>
      <c r="AY66">
        <v>1</v>
      </c>
      <c r="AZ66">
        <v>0</v>
      </c>
      <c r="BA66">
        <v>94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ROUND(Y66*Source!I92,9)</f>
        <v>5.7511200000000002</v>
      </c>
      <c r="CY66">
        <f t="shared" si="53"/>
        <v>906.5</v>
      </c>
      <c r="CZ66">
        <f t="shared" si="54"/>
        <v>70</v>
      </c>
      <c r="DA66">
        <f t="shared" si="55"/>
        <v>12.95</v>
      </c>
      <c r="DB66">
        <f t="shared" si="49"/>
        <v>1298.6400000000001</v>
      </c>
      <c r="DC66">
        <f t="shared" si="50"/>
        <v>0</v>
      </c>
      <c r="DD66" t="s">
        <v>3</v>
      </c>
      <c r="DE66" t="s">
        <v>3</v>
      </c>
      <c r="DF66">
        <f t="shared" si="37"/>
        <v>0</v>
      </c>
      <c r="DG66">
        <f t="shared" si="56"/>
        <v>5213.3900000000003</v>
      </c>
      <c r="DH66">
        <f t="shared" si="51"/>
        <v>0</v>
      </c>
      <c r="DI66">
        <f t="shared" si="52"/>
        <v>0</v>
      </c>
      <c r="DJ66">
        <f t="shared" si="57"/>
        <v>5213.3900000000003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ROW(Source!A92)</f>
        <v>92</v>
      </c>
      <c r="B67">
        <v>145691663</v>
      </c>
      <c r="C67">
        <v>145695450</v>
      </c>
      <c r="D67">
        <v>140923503</v>
      </c>
      <c r="E67">
        <v>1</v>
      </c>
      <c r="F67">
        <v>1</v>
      </c>
      <c r="G67">
        <v>1</v>
      </c>
      <c r="H67">
        <v>2</v>
      </c>
      <c r="I67" t="s">
        <v>424</v>
      </c>
      <c r="J67" t="s">
        <v>425</v>
      </c>
      <c r="K67" t="s">
        <v>426</v>
      </c>
      <c r="L67">
        <v>1367</v>
      </c>
      <c r="N67">
        <v>1011</v>
      </c>
      <c r="O67" t="s">
        <v>392</v>
      </c>
      <c r="P67" t="s">
        <v>392</v>
      </c>
      <c r="Q67">
        <v>1</v>
      </c>
      <c r="W67">
        <v>0</v>
      </c>
      <c r="X67">
        <v>-1984721035</v>
      </c>
      <c r="Y67">
        <f t="shared" si="48"/>
        <v>21.792000000000002</v>
      </c>
      <c r="AA67">
        <v>0</v>
      </c>
      <c r="AB67">
        <v>7732.45</v>
      </c>
      <c r="AC67">
        <v>907.35</v>
      </c>
      <c r="AD67">
        <v>0</v>
      </c>
      <c r="AE67">
        <v>0</v>
      </c>
      <c r="AF67">
        <v>597.1</v>
      </c>
      <c r="AG67">
        <v>23.2</v>
      </c>
      <c r="AH67">
        <v>0</v>
      </c>
      <c r="AI67">
        <v>1</v>
      </c>
      <c r="AJ67">
        <v>12.95</v>
      </c>
      <c r="AK67">
        <v>39.11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27.24</v>
      </c>
      <c r="AU67" t="s">
        <v>210</v>
      </c>
      <c r="AV67">
        <v>0</v>
      </c>
      <c r="AW67">
        <v>2</v>
      </c>
      <c r="AX67">
        <v>145695484</v>
      </c>
      <c r="AY67">
        <v>1</v>
      </c>
      <c r="AZ67">
        <v>0</v>
      </c>
      <c r="BA67">
        <v>95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ROUND(Y67*Source!I92,9)</f>
        <v>6.7555199999999997</v>
      </c>
      <c r="CY67">
        <f t="shared" si="53"/>
        <v>7732.45</v>
      </c>
      <c r="CZ67">
        <f t="shared" si="54"/>
        <v>597.1</v>
      </c>
      <c r="DA67">
        <f t="shared" si="55"/>
        <v>12.95</v>
      </c>
      <c r="DB67">
        <f t="shared" si="49"/>
        <v>13012</v>
      </c>
      <c r="DC67">
        <f t="shared" si="50"/>
        <v>505.58</v>
      </c>
      <c r="DD67" t="s">
        <v>3</v>
      </c>
      <c r="DE67" t="s">
        <v>3</v>
      </c>
      <c r="DF67">
        <f t="shared" si="37"/>
        <v>0</v>
      </c>
      <c r="DG67">
        <f t="shared" si="56"/>
        <v>52236.72</v>
      </c>
      <c r="DH67">
        <f t="shared" si="51"/>
        <v>6129.62</v>
      </c>
      <c r="DI67">
        <f t="shared" si="52"/>
        <v>0</v>
      </c>
      <c r="DJ67">
        <f t="shared" si="57"/>
        <v>52236.72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ROW(Source!A92)</f>
        <v>92</v>
      </c>
      <c r="B68">
        <v>145691663</v>
      </c>
      <c r="C68">
        <v>145695450</v>
      </c>
      <c r="D68">
        <v>140923577</v>
      </c>
      <c r="E68">
        <v>1</v>
      </c>
      <c r="F68">
        <v>1</v>
      </c>
      <c r="G68">
        <v>1</v>
      </c>
      <c r="H68">
        <v>2</v>
      </c>
      <c r="I68" t="s">
        <v>396</v>
      </c>
      <c r="J68" t="s">
        <v>397</v>
      </c>
      <c r="K68" t="s">
        <v>398</v>
      </c>
      <c r="L68">
        <v>1367</v>
      </c>
      <c r="N68">
        <v>1011</v>
      </c>
      <c r="O68" t="s">
        <v>392</v>
      </c>
      <c r="P68" t="s">
        <v>392</v>
      </c>
      <c r="Q68">
        <v>1</v>
      </c>
      <c r="W68">
        <v>0</v>
      </c>
      <c r="X68">
        <v>537518894</v>
      </c>
      <c r="Y68">
        <f t="shared" si="48"/>
        <v>88.536000000000001</v>
      </c>
      <c r="AA68">
        <v>0</v>
      </c>
      <c r="AB68">
        <v>6.35</v>
      </c>
      <c r="AC68">
        <v>0</v>
      </c>
      <c r="AD68">
        <v>0</v>
      </c>
      <c r="AE68">
        <v>0</v>
      </c>
      <c r="AF68">
        <v>0.49</v>
      </c>
      <c r="AG68">
        <v>0</v>
      </c>
      <c r="AH68">
        <v>0</v>
      </c>
      <c r="AI68">
        <v>1</v>
      </c>
      <c r="AJ68">
        <v>12.95</v>
      </c>
      <c r="AK68">
        <v>39.11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110.67</v>
      </c>
      <c r="AU68" t="s">
        <v>210</v>
      </c>
      <c r="AV68">
        <v>0</v>
      </c>
      <c r="AW68">
        <v>2</v>
      </c>
      <c r="AX68">
        <v>145695485</v>
      </c>
      <c r="AY68">
        <v>1</v>
      </c>
      <c r="AZ68">
        <v>0</v>
      </c>
      <c r="BA68">
        <v>96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ROUND(Y68*Source!I92,9)</f>
        <v>27.446159999999999</v>
      </c>
      <c r="CY68">
        <f t="shared" si="53"/>
        <v>6.35</v>
      </c>
      <c r="CZ68">
        <f t="shared" si="54"/>
        <v>0.49</v>
      </c>
      <c r="DA68">
        <f t="shared" si="55"/>
        <v>12.95</v>
      </c>
      <c r="DB68">
        <f t="shared" si="49"/>
        <v>43.38</v>
      </c>
      <c r="DC68">
        <f t="shared" si="50"/>
        <v>0</v>
      </c>
      <c r="DD68" t="s">
        <v>3</v>
      </c>
      <c r="DE68" t="s">
        <v>3</v>
      </c>
      <c r="DF68">
        <f t="shared" si="37"/>
        <v>0</v>
      </c>
      <c r="DG68">
        <f t="shared" si="56"/>
        <v>174.28</v>
      </c>
      <c r="DH68">
        <f t="shared" si="51"/>
        <v>0</v>
      </c>
      <c r="DI68">
        <f t="shared" si="52"/>
        <v>0</v>
      </c>
      <c r="DJ68">
        <f t="shared" si="57"/>
        <v>174.28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ROW(Source!A92)</f>
        <v>92</v>
      </c>
      <c r="B69">
        <v>145691663</v>
      </c>
      <c r="C69">
        <v>145695450</v>
      </c>
      <c r="D69">
        <v>140923582</v>
      </c>
      <c r="E69">
        <v>1</v>
      </c>
      <c r="F69">
        <v>1</v>
      </c>
      <c r="G69">
        <v>1</v>
      </c>
      <c r="H69">
        <v>2</v>
      </c>
      <c r="I69" t="s">
        <v>427</v>
      </c>
      <c r="J69" t="s">
        <v>428</v>
      </c>
      <c r="K69" t="s">
        <v>429</v>
      </c>
      <c r="L69">
        <v>1367</v>
      </c>
      <c r="N69">
        <v>1011</v>
      </c>
      <c r="O69" t="s">
        <v>392</v>
      </c>
      <c r="P69" t="s">
        <v>392</v>
      </c>
      <c r="Q69">
        <v>1</v>
      </c>
      <c r="W69">
        <v>0</v>
      </c>
      <c r="X69">
        <v>-1011058140</v>
      </c>
      <c r="Y69">
        <f t="shared" si="48"/>
        <v>13.336000000000002</v>
      </c>
      <c r="AA69">
        <v>0</v>
      </c>
      <c r="AB69">
        <v>134.68</v>
      </c>
      <c r="AC69">
        <v>0</v>
      </c>
      <c r="AD69">
        <v>0</v>
      </c>
      <c r="AE69">
        <v>0</v>
      </c>
      <c r="AF69">
        <v>10.4</v>
      </c>
      <c r="AG69">
        <v>0</v>
      </c>
      <c r="AH69">
        <v>0</v>
      </c>
      <c r="AI69">
        <v>1</v>
      </c>
      <c r="AJ69">
        <v>12.95</v>
      </c>
      <c r="AK69">
        <v>39.11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16.670000000000002</v>
      </c>
      <c r="AU69" t="s">
        <v>210</v>
      </c>
      <c r="AV69">
        <v>0</v>
      </c>
      <c r="AW69">
        <v>2</v>
      </c>
      <c r="AX69">
        <v>145695486</v>
      </c>
      <c r="AY69">
        <v>1</v>
      </c>
      <c r="AZ69">
        <v>0</v>
      </c>
      <c r="BA69">
        <v>97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ROUND(Y69*Source!I92,9)</f>
        <v>4.1341599999999996</v>
      </c>
      <c r="CY69">
        <f t="shared" si="53"/>
        <v>134.68</v>
      </c>
      <c r="CZ69">
        <f t="shared" si="54"/>
        <v>10.4</v>
      </c>
      <c r="DA69">
        <f t="shared" si="55"/>
        <v>12.95</v>
      </c>
      <c r="DB69">
        <f t="shared" si="49"/>
        <v>138.69999999999999</v>
      </c>
      <c r="DC69">
        <f t="shared" si="50"/>
        <v>0</v>
      </c>
      <c r="DD69" t="s">
        <v>3</v>
      </c>
      <c r="DE69" t="s">
        <v>3</v>
      </c>
      <c r="DF69">
        <f t="shared" si="37"/>
        <v>0</v>
      </c>
      <c r="DG69">
        <f t="shared" si="56"/>
        <v>556.79</v>
      </c>
      <c r="DH69">
        <f t="shared" si="51"/>
        <v>0</v>
      </c>
      <c r="DI69">
        <f t="shared" si="52"/>
        <v>0</v>
      </c>
      <c r="DJ69">
        <f t="shared" si="57"/>
        <v>556.79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ROW(Source!A92)</f>
        <v>92</v>
      </c>
      <c r="B70">
        <v>145691663</v>
      </c>
      <c r="C70">
        <v>145695450</v>
      </c>
      <c r="D70">
        <v>140923585</v>
      </c>
      <c r="E70">
        <v>1</v>
      </c>
      <c r="F70">
        <v>1</v>
      </c>
      <c r="G70">
        <v>1</v>
      </c>
      <c r="H70">
        <v>2</v>
      </c>
      <c r="I70" t="s">
        <v>430</v>
      </c>
      <c r="J70" t="s">
        <v>431</v>
      </c>
      <c r="K70" t="s">
        <v>432</v>
      </c>
      <c r="L70">
        <v>1367</v>
      </c>
      <c r="N70">
        <v>1011</v>
      </c>
      <c r="O70" t="s">
        <v>392</v>
      </c>
      <c r="P70" t="s">
        <v>392</v>
      </c>
      <c r="Q70">
        <v>1</v>
      </c>
      <c r="W70">
        <v>0</v>
      </c>
      <c r="X70">
        <v>-1336136311</v>
      </c>
      <c r="Y70">
        <f t="shared" si="48"/>
        <v>0.2</v>
      </c>
      <c r="AA70">
        <v>0</v>
      </c>
      <c r="AB70">
        <v>259</v>
      </c>
      <c r="AC70">
        <v>0</v>
      </c>
      <c r="AD70">
        <v>0</v>
      </c>
      <c r="AE70">
        <v>0</v>
      </c>
      <c r="AF70">
        <v>20</v>
      </c>
      <c r="AG70">
        <v>0</v>
      </c>
      <c r="AH70">
        <v>0</v>
      </c>
      <c r="AI70">
        <v>1</v>
      </c>
      <c r="AJ70">
        <v>12.95</v>
      </c>
      <c r="AK70">
        <v>39.11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0.25</v>
      </c>
      <c r="AU70" t="s">
        <v>210</v>
      </c>
      <c r="AV70">
        <v>0</v>
      </c>
      <c r="AW70">
        <v>2</v>
      </c>
      <c r="AX70">
        <v>145695487</v>
      </c>
      <c r="AY70">
        <v>1</v>
      </c>
      <c r="AZ70">
        <v>0</v>
      </c>
      <c r="BA70">
        <v>98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ROUND(Y70*Source!I92,9)</f>
        <v>6.2E-2</v>
      </c>
      <c r="CY70">
        <f t="shared" si="53"/>
        <v>259</v>
      </c>
      <c r="CZ70">
        <f t="shared" si="54"/>
        <v>20</v>
      </c>
      <c r="DA70">
        <f t="shared" si="55"/>
        <v>12.95</v>
      </c>
      <c r="DB70">
        <f t="shared" si="49"/>
        <v>4</v>
      </c>
      <c r="DC70">
        <f t="shared" si="50"/>
        <v>0</v>
      </c>
      <c r="DD70" t="s">
        <v>3</v>
      </c>
      <c r="DE70" t="s">
        <v>3</v>
      </c>
      <c r="DF70">
        <f t="shared" si="37"/>
        <v>0</v>
      </c>
      <c r="DG70">
        <f t="shared" si="56"/>
        <v>16.059999999999999</v>
      </c>
      <c r="DH70">
        <f t="shared" si="51"/>
        <v>0</v>
      </c>
      <c r="DI70">
        <f t="shared" si="52"/>
        <v>0</v>
      </c>
      <c r="DJ70">
        <f t="shared" si="57"/>
        <v>16.059999999999999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ROW(Source!A92)</f>
        <v>92</v>
      </c>
      <c r="B71">
        <v>145691663</v>
      </c>
      <c r="C71">
        <v>145695450</v>
      </c>
      <c r="D71">
        <v>140923586</v>
      </c>
      <c r="E71">
        <v>1</v>
      </c>
      <c r="F71">
        <v>1</v>
      </c>
      <c r="G71">
        <v>1</v>
      </c>
      <c r="H71">
        <v>2</v>
      </c>
      <c r="I71" t="s">
        <v>433</v>
      </c>
      <c r="J71" t="s">
        <v>434</v>
      </c>
      <c r="K71" t="s">
        <v>435</v>
      </c>
      <c r="L71">
        <v>1367</v>
      </c>
      <c r="N71">
        <v>1011</v>
      </c>
      <c r="O71" t="s">
        <v>392</v>
      </c>
      <c r="P71" t="s">
        <v>392</v>
      </c>
      <c r="Q71">
        <v>1</v>
      </c>
      <c r="W71">
        <v>0</v>
      </c>
      <c r="X71">
        <v>1043370041</v>
      </c>
      <c r="Y71">
        <f t="shared" si="48"/>
        <v>0.2</v>
      </c>
      <c r="AA71">
        <v>0</v>
      </c>
      <c r="AB71">
        <v>38.85</v>
      </c>
      <c r="AC71">
        <v>0</v>
      </c>
      <c r="AD71">
        <v>0</v>
      </c>
      <c r="AE71">
        <v>0</v>
      </c>
      <c r="AF71">
        <v>3</v>
      </c>
      <c r="AG71">
        <v>0</v>
      </c>
      <c r="AH71">
        <v>0</v>
      </c>
      <c r="AI71">
        <v>1</v>
      </c>
      <c r="AJ71">
        <v>12.95</v>
      </c>
      <c r="AK71">
        <v>39.11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0.25</v>
      </c>
      <c r="AU71" t="s">
        <v>210</v>
      </c>
      <c r="AV71">
        <v>0</v>
      </c>
      <c r="AW71">
        <v>2</v>
      </c>
      <c r="AX71">
        <v>145695488</v>
      </c>
      <c r="AY71">
        <v>1</v>
      </c>
      <c r="AZ71">
        <v>0</v>
      </c>
      <c r="BA71">
        <v>99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ROUND(Y71*Source!I92,9)</f>
        <v>6.2E-2</v>
      </c>
      <c r="CY71">
        <f t="shared" si="53"/>
        <v>38.85</v>
      </c>
      <c r="CZ71">
        <f t="shared" si="54"/>
        <v>3</v>
      </c>
      <c r="DA71">
        <f t="shared" si="55"/>
        <v>12.95</v>
      </c>
      <c r="DB71">
        <f t="shared" si="49"/>
        <v>0.6</v>
      </c>
      <c r="DC71">
        <f t="shared" si="50"/>
        <v>0</v>
      </c>
      <c r="DD71" t="s">
        <v>3</v>
      </c>
      <c r="DE71" t="s">
        <v>3</v>
      </c>
      <c r="DF71">
        <f t="shared" si="37"/>
        <v>0</v>
      </c>
      <c r="DG71">
        <f t="shared" si="56"/>
        <v>2.41</v>
      </c>
      <c r="DH71">
        <f t="shared" si="51"/>
        <v>0</v>
      </c>
      <c r="DI71">
        <f t="shared" si="52"/>
        <v>0</v>
      </c>
      <c r="DJ71">
        <f t="shared" si="57"/>
        <v>2.41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ROW(Source!A92)</f>
        <v>92</v>
      </c>
      <c r="B72">
        <v>145691663</v>
      </c>
      <c r="C72">
        <v>145695450</v>
      </c>
      <c r="D72">
        <v>140817901</v>
      </c>
      <c r="E72">
        <v>1</v>
      </c>
      <c r="F72">
        <v>1</v>
      </c>
      <c r="G72">
        <v>1</v>
      </c>
      <c r="H72">
        <v>3</v>
      </c>
      <c r="I72" t="s">
        <v>467</v>
      </c>
      <c r="J72" t="s">
        <v>468</v>
      </c>
      <c r="K72" t="s">
        <v>469</v>
      </c>
      <c r="L72">
        <v>1407</v>
      </c>
      <c r="N72">
        <v>1013</v>
      </c>
      <c r="O72" t="s">
        <v>470</v>
      </c>
      <c r="P72" t="s">
        <v>470</v>
      </c>
      <c r="Q72">
        <v>1</v>
      </c>
      <c r="W72">
        <v>0</v>
      </c>
      <c r="X72">
        <v>-1711496760</v>
      </c>
      <c r="Y72">
        <f t="shared" ref="Y72:Y85" si="58">(AT72*0)</f>
        <v>0</v>
      </c>
      <c r="AA72">
        <v>31044.33</v>
      </c>
      <c r="AB72">
        <v>0</v>
      </c>
      <c r="AC72">
        <v>0</v>
      </c>
      <c r="AD72">
        <v>0</v>
      </c>
      <c r="AE72">
        <v>3468.64</v>
      </c>
      <c r="AF72">
        <v>0</v>
      </c>
      <c r="AG72">
        <v>0</v>
      </c>
      <c r="AH72">
        <v>0</v>
      </c>
      <c r="AI72">
        <v>8.9499999999999993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7.37</v>
      </c>
      <c r="AU72" t="s">
        <v>209</v>
      </c>
      <c r="AV72">
        <v>0</v>
      </c>
      <c r="AW72">
        <v>2</v>
      </c>
      <c r="AX72">
        <v>145695489</v>
      </c>
      <c r="AY72">
        <v>1</v>
      </c>
      <c r="AZ72">
        <v>0</v>
      </c>
      <c r="BA72">
        <v>100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ROUND(Y72*Source!I92,9)</f>
        <v>0</v>
      </c>
      <c r="CY72">
        <f t="shared" ref="CY72:CY85" si="59">AA72</f>
        <v>31044.33</v>
      </c>
      <c r="CZ72">
        <f t="shared" ref="CZ72:CZ85" si="60">AE72</f>
        <v>3468.64</v>
      </c>
      <c r="DA72">
        <f t="shared" ref="DA72:DA85" si="61">AI72</f>
        <v>8.9499999999999993</v>
      </c>
      <c r="DB72">
        <f t="shared" ref="DB72:DB85" si="62">ROUND((ROUND(AT72*CZ72,2)*0),2)</f>
        <v>0</v>
      </c>
      <c r="DC72">
        <f t="shared" ref="DC72:DC85" si="63">ROUND((ROUND(AT72*AG72,2)*0),2)</f>
        <v>0</v>
      </c>
      <c r="DD72" t="s">
        <v>3</v>
      </c>
      <c r="DE72" t="s">
        <v>3</v>
      </c>
      <c r="DF72">
        <f t="shared" ref="DF72:DF85" si="64">ROUND(ROUND(AE72*AI72,2)*CX72,2)</f>
        <v>0</v>
      </c>
      <c r="DG72">
        <f t="shared" ref="DG72:DG87" si="65">ROUND(ROUND(AF72,2)*CX72,2)</f>
        <v>0</v>
      </c>
      <c r="DH72">
        <f t="shared" ref="DH72:DH86" si="66">ROUND(ROUND(AG72,2)*CX72,2)</f>
        <v>0</v>
      </c>
      <c r="DI72">
        <f t="shared" si="52"/>
        <v>0</v>
      </c>
      <c r="DJ72">
        <f t="shared" ref="DJ72:DJ85" si="67"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ROW(Source!A92)</f>
        <v>92</v>
      </c>
      <c r="B73">
        <v>145691663</v>
      </c>
      <c r="C73">
        <v>145695450</v>
      </c>
      <c r="D73">
        <v>140836013</v>
      </c>
      <c r="E73">
        <v>1</v>
      </c>
      <c r="F73">
        <v>1</v>
      </c>
      <c r="G73">
        <v>1</v>
      </c>
      <c r="H73">
        <v>3</v>
      </c>
      <c r="I73" t="s">
        <v>471</v>
      </c>
      <c r="J73" t="s">
        <v>472</v>
      </c>
      <c r="K73" t="s">
        <v>473</v>
      </c>
      <c r="L73">
        <v>1371</v>
      </c>
      <c r="N73">
        <v>1013</v>
      </c>
      <c r="O73" t="s">
        <v>72</v>
      </c>
      <c r="P73" t="s">
        <v>72</v>
      </c>
      <c r="Q73">
        <v>1</v>
      </c>
      <c r="W73">
        <v>0</v>
      </c>
      <c r="X73">
        <v>558534921</v>
      </c>
      <c r="Y73">
        <f t="shared" si="58"/>
        <v>0</v>
      </c>
      <c r="AA73">
        <v>1683.5</v>
      </c>
      <c r="AB73">
        <v>0</v>
      </c>
      <c r="AC73">
        <v>0</v>
      </c>
      <c r="AD73">
        <v>0</v>
      </c>
      <c r="AE73">
        <v>188.1</v>
      </c>
      <c r="AF73">
        <v>0</v>
      </c>
      <c r="AG73">
        <v>0</v>
      </c>
      <c r="AH73">
        <v>0</v>
      </c>
      <c r="AI73">
        <v>8.9499999999999993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1840</v>
      </c>
      <c r="AU73" t="s">
        <v>209</v>
      </c>
      <c r="AV73">
        <v>0</v>
      </c>
      <c r="AW73">
        <v>2</v>
      </c>
      <c r="AX73">
        <v>145695490</v>
      </c>
      <c r="AY73">
        <v>1</v>
      </c>
      <c r="AZ73">
        <v>0</v>
      </c>
      <c r="BA73">
        <v>101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ROUND(Y73*Source!I92,9)</f>
        <v>0</v>
      </c>
      <c r="CY73">
        <f t="shared" si="59"/>
        <v>1683.5</v>
      </c>
      <c r="CZ73">
        <f t="shared" si="60"/>
        <v>188.1</v>
      </c>
      <c r="DA73">
        <f t="shared" si="61"/>
        <v>8.9499999999999993</v>
      </c>
      <c r="DB73">
        <f t="shared" si="62"/>
        <v>0</v>
      </c>
      <c r="DC73">
        <f t="shared" si="63"/>
        <v>0</v>
      </c>
      <c r="DD73" t="s">
        <v>3</v>
      </c>
      <c r="DE73" t="s">
        <v>3</v>
      </c>
      <c r="DF73">
        <f t="shared" si="64"/>
        <v>0</v>
      </c>
      <c r="DG73">
        <f t="shared" si="65"/>
        <v>0</v>
      </c>
      <c r="DH73">
        <f t="shared" si="66"/>
        <v>0</v>
      </c>
      <c r="DI73">
        <f t="shared" si="52"/>
        <v>0</v>
      </c>
      <c r="DJ73">
        <f t="shared" si="67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ROW(Source!A92)</f>
        <v>92</v>
      </c>
      <c r="B74">
        <v>145691663</v>
      </c>
      <c r="C74">
        <v>145695450</v>
      </c>
      <c r="D74">
        <v>140836018</v>
      </c>
      <c r="E74">
        <v>1</v>
      </c>
      <c r="F74">
        <v>1</v>
      </c>
      <c r="G74">
        <v>1</v>
      </c>
      <c r="H74">
        <v>3</v>
      </c>
      <c r="I74" t="s">
        <v>474</v>
      </c>
      <c r="J74" t="s">
        <v>475</v>
      </c>
      <c r="K74" t="s">
        <v>476</v>
      </c>
      <c r="L74">
        <v>1371</v>
      </c>
      <c r="N74">
        <v>1013</v>
      </c>
      <c r="O74" t="s">
        <v>72</v>
      </c>
      <c r="P74" t="s">
        <v>72</v>
      </c>
      <c r="Q74">
        <v>1</v>
      </c>
      <c r="W74">
        <v>0</v>
      </c>
      <c r="X74">
        <v>-934509520</v>
      </c>
      <c r="Y74">
        <f t="shared" si="58"/>
        <v>0</v>
      </c>
      <c r="AA74">
        <v>28.64</v>
      </c>
      <c r="AB74">
        <v>0</v>
      </c>
      <c r="AC74">
        <v>0</v>
      </c>
      <c r="AD74">
        <v>0</v>
      </c>
      <c r="AE74">
        <v>3.2</v>
      </c>
      <c r="AF74">
        <v>0</v>
      </c>
      <c r="AG74">
        <v>0</v>
      </c>
      <c r="AH74">
        <v>0</v>
      </c>
      <c r="AI74">
        <v>8.9499999999999993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7360</v>
      </c>
      <c r="AU74" t="s">
        <v>209</v>
      </c>
      <c r="AV74">
        <v>0</v>
      </c>
      <c r="AW74">
        <v>2</v>
      </c>
      <c r="AX74">
        <v>145695491</v>
      </c>
      <c r="AY74">
        <v>1</v>
      </c>
      <c r="AZ74">
        <v>0</v>
      </c>
      <c r="BA74">
        <v>102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ROUND(Y74*Source!I92,9)</f>
        <v>0</v>
      </c>
      <c r="CY74">
        <f t="shared" si="59"/>
        <v>28.64</v>
      </c>
      <c r="CZ74">
        <f t="shared" si="60"/>
        <v>3.2</v>
      </c>
      <c r="DA74">
        <f t="shared" si="61"/>
        <v>8.9499999999999993</v>
      </c>
      <c r="DB74">
        <f t="shared" si="62"/>
        <v>0</v>
      </c>
      <c r="DC74">
        <f t="shared" si="63"/>
        <v>0</v>
      </c>
      <c r="DD74" t="s">
        <v>3</v>
      </c>
      <c r="DE74" t="s">
        <v>3</v>
      </c>
      <c r="DF74">
        <f t="shared" si="64"/>
        <v>0</v>
      </c>
      <c r="DG74">
        <f t="shared" si="65"/>
        <v>0</v>
      </c>
      <c r="DH74">
        <f t="shared" si="66"/>
        <v>0</v>
      </c>
      <c r="DI74">
        <f t="shared" si="52"/>
        <v>0</v>
      </c>
      <c r="DJ74">
        <f t="shared" si="67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ROW(Source!A92)</f>
        <v>92</v>
      </c>
      <c r="B75">
        <v>145691663</v>
      </c>
      <c r="C75">
        <v>145695450</v>
      </c>
      <c r="D75">
        <v>140836038</v>
      </c>
      <c r="E75">
        <v>1</v>
      </c>
      <c r="F75">
        <v>1</v>
      </c>
      <c r="G75">
        <v>1</v>
      </c>
      <c r="H75">
        <v>3</v>
      </c>
      <c r="I75" t="s">
        <v>477</v>
      </c>
      <c r="J75" t="s">
        <v>478</v>
      </c>
      <c r="K75" t="s">
        <v>479</v>
      </c>
      <c r="L75">
        <v>1407</v>
      </c>
      <c r="N75">
        <v>1013</v>
      </c>
      <c r="O75" t="s">
        <v>470</v>
      </c>
      <c r="P75" t="s">
        <v>470</v>
      </c>
      <c r="Q75">
        <v>1</v>
      </c>
      <c r="W75">
        <v>0</v>
      </c>
      <c r="X75">
        <v>-1416504272</v>
      </c>
      <c r="Y75">
        <f t="shared" si="58"/>
        <v>0</v>
      </c>
      <c r="AA75">
        <v>10910.05</v>
      </c>
      <c r="AB75">
        <v>0</v>
      </c>
      <c r="AC75">
        <v>0</v>
      </c>
      <c r="AD75">
        <v>0</v>
      </c>
      <c r="AE75">
        <v>1219</v>
      </c>
      <c r="AF75">
        <v>0</v>
      </c>
      <c r="AG75">
        <v>0</v>
      </c>
      <c r="AH75">
        <v>0</v>
      </c>
      <c r="AI75">
        <v>8.9499999999999993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7.37</v>
      </c>
      <c r="AU75" t="s">
        <v>209</v>
      </c>
      <c r="AV75">
        <v>0</v>
      </c>
      <c r="AW75">
        <v>2</v>
      </c>
      <c r="AX75">
        <v>145695492</v>
      </c>
      <c r="AY75">
        <v>1</v>
      </c>
      <c r="AZ75">
        <v>0</v>
      </c>
      <c r="BA75">
        <v>103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ROUND(Y75*Source!I92,9)</f>
        <v>0</v>
      </c>
      <c r="CY75">
        <f t="shared" si="59"/>
        <v>10910.05</v>
      </c>
      <c r="CZ75">
        <f t="shared" si="60"/>
        <v>1219</v>
      </c>
      <c r="DA75">
        <f t="shared" si="61"/>
        <v>8.9499999999999993</v>
      </c>
      <c r="DB75">
        <f t="shared" si="62"/>
        <v>0</v>
      </c>
      <c r="DC75">
        <f t="shared" si="63"/>
        <v>0</v>
      </c>
      <c r="DD75" t="s">
        <v>3</v>
      </c>
      <c r="DE75" t="s">
        <v>3</v>
      </c>
      <c r="DF75">
        <f t="shared" si="64"/>
        <v>0</v>
      </c>
      <c r="DG75">
        <f t="shared" si="65"/>
        <v>0</v>
      </c>
      <c r="DH75">
        <f t="shared" si="66"/>
        <v>0</v>
      </c>
      <c r="DI75">
        <f t="shared" si="52"/>
        <v>0</v>
      </c>
      <c r="DJ75">
        <f t="shared" si="67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ROW(Source!A92)</f>
        <v>92</v>
      </c>
      <c r="B76">
        <v>145691663</v>
      </c>
      <c r="C76">
        <v>145695450</v>
      </c>
      <c r="D76">
        <v>140836057</v>
      </c>
      <c r="E76">
        <v>1</v>
      </c>
      <c r="F76">
        <v>1</v>
      </c>
      <c r="G76">
        <v>1</v>
      </c>
      <c r="H76">
        <v>3</v>
      </c>
      <c r="I76" t="s">
        <v>480</v>
      </c>
      <c r="J76" t="s">
        <v>481</v>
      </c>
      <c r="K76" t="s">
        <v>482</v>
      </c>
      <c r="L76">
        <v>1348</v>
      </c>
      <c r="N76">
        <v>1009</v>
      </c>
      <c r="O76" t="s">
        <v>148</v>
      </c>
      <c r="P76" t="s">
        <v>148</v>
      </c>
      <c r="Q76">
        <v>1000</v>
      </c>
      <c r="W76">
        <v>0</v>
      </c>
      <c r="X76">
        <v>178599545</v>
      </c>
      <c r="Y76">
        <f t="shared" si="58"/>
        <v>0</v>
      </c>
      <c r="AA76">
        <v>128952.5</v>
      </c>
      <c r="AB76">
        <v>0</v>
      </c>
      <c r="AC76">
        <v>0</v>
      </c>
      <c r="AD76">
        <v>0</v>
      </c>
      <c r="AE76">
        <v>14408.1</v>
      </c>
      <c r="AF76">
        <v>0</v>
      </c>
      <c r="AG76">
        <v>0</v>
      </c>
      <c r="AH76">
        <v>0</v>
      </c>
      <c r="AI76">
        <v>8.9499999999999993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1.79</v>
      </c>
      <c r="AU76" t="s">
        <v>209</v>
      </c>
      <c r="AV76">
        <v>0</v>
      </c>
      <c r="AW76">
        <v>2</v>
      </c>
      <c r="AX76">
        <v>145695493</v>
      </c>
      <c r="AY76">
        <v>1</v>
      </c>
      <c r="AZ76">
        <v>0</v>
      </c>
      <c r="BA76">
        <v>104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ROUND(Y76*Source!I92,9)</f>
        <v>0</v>
      </c>
      <c r="CY76">
        <f t="shared" si="59"/>
        <v>128952.5</v>
      </c>
      <c r="CZ76">
        <f t="shared" si="60"/>
        <v>14408.1</v>
      </c>
      <c r="DA76">
        <f t="shared" si="61"/>
        <v>8.9499999999999993</v>
      </c>
      <c r="DB76">
        <f t="shared" si="62"/>
        <v>0</v>
      </c>
      <c r="DC76">
        <f t="shared" si="63"/>
        <v>0</v>
      </c>
      <c r="DD76" t="s">
        <v>3</v>
      </c>
      <c r="DE76" t="s">
        <v>3</v>
      </c>
      <c r="DF76">
        <f t="shared" si="64"/>
        <v>0</v>
      </c>
      <c r="DG76">
        <f t="shared" si="65"/>
        <v>0</v>
      </c>
      <c r="DH76">
        <f t="shared" si="66"/>
        <v>0</v>
      </c>
      <c r="DI76">
        <f t="shared" si="52"/>
        <v>0</v>
      </c>
      <c r="DJ76">
        <f t="shared" si="67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ROW(Source!A92)</f>
        <v>92</v>
      </c>
      <c r="B77">
        <v>145691663</v>
      </c>
      <c r="C77">
        <v>145695450</v>
      </c>
      <c r="D77">
        <v>140836061</v>
      </c>
      <c r="E77">
        <v>1</v>
      </c>
      <c r="F77">
        <v>1</v>
      </c>
      <c r="G77">
        <v>1</v>
      </c>
      <c r="H77">
        <v>3</v>
      </c>
      <c r="I77" t="s">
        <v>436</v>
      </c>
      <c r="J77" t="s">
        <v>437</v>
      </c>
      <c r="K77" t="s">
        <v>438</v>
      </c>
      <c r="L77">
        <v>1348</v>
      </c>
      <c r="N77">
        <v>1009</v>
      </c>
      <c r="O77" t="s">
        <v>148</v>
      </c>
      <c r="P77" t="s">
        <v>148</v>
      </c>
      <c r="Q77">
        <v>1000</v>
      </c>
      <c r="W77">
        <v>0</v>
      </c>
      <c r="X77">
        <v>332036204</v>
      </c>
      <c r="Y77">
        <f t="shared" si="58"/>
        <v>0</v>
      </c>
      <c r="AA77">
        <v>102889.2</v>
      </c>
      <c r="AB77">
        <v>0</v>
      </c>
      <c r="AC77">
        <v>0</v>
      </c>
      <c r="AD77">
        <v>0</v>
      </c>
      <c r="AE77">
        <v>11496</v>
      </c>
      <c r="AF77">
        <v>0</v>
      </c>
      <c r="AG77">
        <v>0</v>
      </c>
      <c r="AH77">
        <v>0</v>
      </c>
      <c r="AI77">
        <v>8.9499999999999993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0.06</v>
      </c>
      <c r="AU77" t="s">
        <v>209</v>
      </c>
      <c r="AV77">
        <v>0</v>
      </c>
      <c r="AW77">
        <v>2</v>
      </c>
      <c r="AX77">
        <v>145695494</v>
      </c>
      <c r="AY77">
        <v>1</v>
      </c>
      <c r="AZ77">
        <v>0</v>
      </c>
      <c r="BA77">
        <v>105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ROUND(Y77*Source!I92,9)</f>
        <v>0</v>
      </c>
      <c r="CY77">
        <f t="shared" si="59"/>
        <v>102889.2</v>
      </c>
      <c r="CZ77">
        <f t="shared" si="60"/>
        <v>11496</v>
      </c>
      <c r="DA77">
        <f t="shared" si="61"/>
        <v>8.9499999999999993</v>
      </c>
      <c r="DB77">
        <f t="shared" si="62"/>
        <v>0</v>
      </c>
      <c r="DC77">
        <f t="shared" si="63"/>
        <v>0</v>
      </c>
      <c r="DD77" t="s">
        <v>3</v>
      </c>
      <c r="DE77" t="s">
        <v>3</v>
      </c>
      <c r="DF77">
        <f t="shared" si="64"/>
        <v>0</v>
      </c>
      <c r="DG77">
        <f t="shared" si="65"/>
        <v>0</v>
      </c>
      <c r="DH77">
        <f t="shared" si="66"/>
        <v>0</v>
      </c>
      <c r="DI77">
        <f t="shared" si="52"/>
        <v>0</v>
      </c>
      <c r="DJ77">
        <f t="shared" si="67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ROW(Source!A92)</f>
        <v>92</v>
      </c>
      <c r="B78">
        <v>145691663</v>
      </c>
      <c r="C78">
        <v>145695450</v>
      </c>
      <c r="D78">
        <v>140836081</v>
      </c>
      <c r="E78">
        <v>1</v>
      </c>
      <c r="F78">
        <v>1</v>
      </c>
      <c r="G78">
        <v>1</v>
      </c>
      <c r="H78">
        <v>3</v>
      </c>
      <c r="I78" t="s">
        <v>483</v>
      </c>
      <c r="J78" t="s">
        <v>484</v>
      </c>
      <c r="K78" t="s">
        <v>485</v>
      </c>
      <c r="L78">
        <v>1348</v>
      </c>
      <c r="N78">
        <v>1009</v>
      </c>
      <c r="O78" t="s">
        <v>148</v>
      </c>
      <c r="P78" t="s">
        <v>148</v>
      </c>
      <c r="Q78">
        <v>1000</v>
      </c>
      <c r="W78">
        <v>0</v>
      </c>
      <c r="X78">
        <v>82481161</v>
      </c>
      <c r="Y78">
        <f t="shared" si="58"/>
        <v>0</v>
      </c>
      <c r="AA78">
        <v>97984.6</v>
      </c>
      <c r="AB78">
        <v>0</v>
      </c>
      <c r="AC78">
        <v>0</v>
      </c>
      <c r="AD78">
        <v>0</v>
      </c>
      <c r="AE78">
        <v>10948</v>
      </c>
      <c r="AF78">
        <v>0</v>
      </c>
      <c r="AG78">
        <v>0</v>
      </c>
      <c r="AH78">
        <v>0</v>
      </c>
      <c r="AI78">
        <v>8.9499999999999993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5.52</v>
      </c>
      <c r="AU78" t="s">
        <v>209</v>
      </c>
      <c r="AV78">
        <v>0</v>
      </c>
      <c r="AW78">
        <v>2</v>
      </c>
      <c r="AX78">
        <v>145695495</v>
      </c>
      <c r="AY78">
        <v>1</v>
      </c>
      <c r="AZ78">
        <v>0</v>
      </c>
      <c r="BA78">
        <v>106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ROUND(Y78*Source!I92,9)</f>
        <v>0</v>
      </c>
      <c r="CY78">
        <f t="shared" si="59"/>
        <v>97984.6</v>
      </c>
      <c r="CZ78">
        <f t="shared" si="60"/>
        <v>10948</v>
      </c>
      <c r="DA78">
        <f t="shared" si="61"/>
        <v>8.9499999999999993</v>
      </c>
      <c r="DB78">
        <f t="shared" si="62"/>
        <v>0</v>
      </c>
      <c r="DC78">
        <f t="shared" si="63"/>
        <v>0</v>
      </c>
      <c r="DD78" t="s">
        <v>3</v>
      </c>
      <c r="DE78" t="s">
        <v>3</v>
      </c>
      <c r="DF78">
        <f t="shared" si="64"/>
        <v>0</v>
      </c>
      <c r="DG78">
        <f t="shared" si="65"/>
        <v>0</v>
      </c>
      <c r="DH78">
        <f t="shared" si="66"/>
        <v>0</v>
      </c>
      <c r="DI78">
        <f t="shared" si="52"/>
        <v>0</v>
      </c>
      <c r="DJ78">
        <f t="shared" si="67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ROW(Source!A92)</f>
        <v>92</v>
      </c>
      <c r="B79">
        <v>145691663</v>
      </c>
      <c r="C79">
        <v>145695450</v>
      </c>
      <c r="D79">
        <v>140836091</v>
      </c>
      <c r="E79">
        <v>1</v>
      </c>
      <c r="F79">
        <v>1</v>
      </c>
      <c r="G79">
        <v>1</v>
      </c>
      <c r="H79">
        <v>3</v>
      </c>
      <c r="I79" t="s">
        <v>486</v>
      </c>
      <c r="J79" t="s">
        <v>487</v>
      </c>
      <c r="K79" t="s">
        <v>488</v>
      </c>
      <c r="L79">
        <v>1348</v>
      </c>
      <c r="N79">
        <v>1009</v>
      </c>
      <c r="O79" t="s">
        <v>148</v>
      </c>
      <c r="P79" t="s">
        <v>148</v>
      </c>
      <c r="Q79">
        <v>1000</v>
      </c>
      <c r="W79">
        <v>0</v>
      </c>
      <c r="X79">
        <v>2099224358</v>
      </c>
      <c r="Y79">
        <f t="shared" si="58"/>
        <v>0</v>
      </c>
      <c r="AA79">
        <v>106138.05</v>
      </c>
      <c r="AB79">
        <v>0</v>
      </c>
      <c r="AC79">
        <v>0</v>
      </c>
      <c r="AD79">
        <v>0</v>
      </c>
      <c r="AE79">
        <v>11859</v>
      </c>
      <c r="AF79">
        <v>0</v>
      </c>
      <c r="AG79">
        <v>0</v>
      </c>
      <c r="AH79">
        <v>0</v>
      </c>
      <c r="AI79">
        <v>8.9499999999999993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3.44</v>
      </c>
      <c r="AU79" t="s">
        <v>209</v>
      </c>
      <c r="AV79">
        <v>0</v>
      </c>
      <c r="AW79">
        <v>2</v>
      </c>
      <c r="AX79">
        <v>145695496</v>
      </c>
      <c r="AY79">
        <v>1</v>
      </c>
      <c r="AZ79">
        <v>0</v>
      </c>
      <c r="BA79">
        <v>107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ROUND(Y79*Source!I92,9)</f>
        <v>0</v>
      </c>
      <c r="CY79">
        <f t="shared" si="59"/>
        <v>106138.05</v>
      </c>
      <c r="CZ79">
        <f t="shared" si="60"/>
        <v>11859</v>
      </c>
      <c r="DA79">
        <f t="shared" si="61"/>
        <v>8.9499999999999993</v>
      </c>
      <c r="DB79">
        <f t="shared" si="62"/>
        <v>0</v>
      </c>
      <c r="DC79">
        <f t="shared" si="63"/>
        <v>0</v>
      </c>
      <c r="DD79" t="s">
        <v>3</v>
      </c>
      <c r="DE79" t="s">
        <v>3</v>
      </c>
      <c r="DF79">
        <f t="shared" si="64"/>
        <v>0</v>
      </c>
      <c r="DG79">
        <f t="shared" si="65"/>
        <v>0</v>
      </c>
      <c r="DH79">
        <f t="shared" si="66"/>
        <v>0</v>
      </c>
      <c r="DI79">
        <f t="shared" si="52"/>
        <v>0</v>
      </c>
      <c r="DJ79">
        <f t="shared" si="67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ROW(Source!A92)</f>
        <v>92</v>
      </c>
      <c r="B80">
        <v>145691663</v>
      </c>
      <c r="C80">
        <v>145695450</v>
      </c>
      <c r="D80">
        <v>140836113</v>
      </c>
      <c r="E80">
        <v>1</v>
      </c>
      <c r="F80">
        <v>1</v>
      </c>
      <c r="G80">
        <v>1</v>
      </c>
      <c r="H80">
        <v>3</v>
      </c>
      <c r="I80" t="s">
        <v>489</v>
      </c>
      <c r="J80" t="s">
        <v>490</v>
      </c>
      <c r="K80" t="s">
        <v>491</v>
      </c>
      <c r="L80">
        <v>1348</v>
      </c>
      <c r="N80">
        <v>1009</v>
      </c>
      <c r="O80" t="s">
        <v>148</v>
      </c>
      <c r="P80" t="s">
        <v>148</v>
      </c>
      <c r="Q80">
        <v>1000</v>
      </c>
      <c r="W80">
        <v>0</v>
      </c>
      <c r="X80">
        <v>80105771</v>
      </c>
      <c r="Y80">
        <f t="shared" si="58"/>
        <v>0</v>
      </c>
      <c r="AA80">
        <v>93294.8</v>
      </c>
      <c r="AB80">
        <v>0</v>
      </c>
      <c r="AC80">
        <v>0</v>
      </c>
      <c r="AD80">
        <v>0</v>
      </c>
      <c r="AE80">
        <v>10424</v>
      </c>
      <c r="AF80">
        <v>0</v>
      </c>
      <c r="AG80">
        <v>0</v>
      </c>
      <c r="AH80">
        <v>0</v>
      </c>
      <c r="AI80">
        <v>8.9499999999999993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0.66</v>
      </c>
      <c r="AU80" t="s">
        <v>209</v>
      </c>
      <c r="AV80">
        <v>0</v>
      </c>
      <c r="AW80">
        <v>2</v>
      </c>
      <c r="AX80">
        <v>145695497</v>
      </c>
      <c r="AY80">
        <v>1</v>
      </c>
      <c r="AZ80">
        <v>0</v>
      </c>
      <c r="BA80">
        <v>108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ROUND(Y80*Source!I92,9)</f>
        <v>0</v>
      </c>
      <c r="CY80">
        <f t="shared" si="59"/>
        <v>93294.8</v>
      </c>
      <c r="CZ80">
        <f t="shared" si="60"/>
        <v>10424</v>
      </c>
      <c r="DA80">
        <f t="shared" si="61"/>
        <v>8.9499999999999993</v>
      </c>
      <c r="DB80">
        <f t="shared" si="62"/>
        <v>0</v>
      </c>
      <c r="DC80">
        <f t="shared" si="63"/>
        <v>0</v>
      </c>
      <c r="DD80" t="s">
        <v>3</v>
      </c>
      <c r="DE80" t="s">
        <v>3</v>
      </c>
      <c r="DF80">
        <f t="shared" si="64"/>
        <v>0</v>
      </c>
      <c r="DG80">
        <f t="shared" si="65"/>
        <v>0</v>
      </c>
      <c r="DH80">
        <f t="shared" si="66"/>
        <v>0</v>
      </c>
      <c r="DI80">
        <f t="shared" si="52"/>
        <v>0</v>
      </c>
      <c r="DJ80">
        <f t="shared" si="67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ROW(Source!A92)</f>
        <v>92</v>
      </c>
      <c r="B81">
        <v>145691663</v>
      </c>
      <c r="C81">
        <v>145695450</v>
      </c>
      <c r="D81">
        <v>140836144</v>
      </c>
      <c r="E81">
        <v>1</v>
      </c>
      <c r="F81">
        <v>1</v>
      </c>
      <c r="G81">
        <v>1</v>
      </c>
      <c r="H81">
        <v>3</v>
      </c>
      <c r="I81" t="s">
        <v>492</v>
      </c>
      <c r="J81" t="s">
        <v>493</v>
      </c>
      <c r="K81" t="s">
        <v>494</v>
      </c>
      <c r="L81">
        <v>1371</v>
      </c>
      <c r="N81">
        <v>1013</v>
      </c>
      <c r="O81" t="s">
        <v>72</v>
      </c>
      <c r="P81" t="s">
        <v>72</v>
      </c>
      <c r="Q81">
        <v>1</v>
      </c>
      <c r="W81">
        <v>0</v>
      </c>
      <c r="X81">
        <v>-278604570</v>
      </c>
      <c r="Y81">
        <f t="shared" si="58"/>
        <v>0</v>
      </c>
      <c r="AA81">
        <v>1300.44</v>
      </c>
      <c r="AB81">
        <v>0</v>
      </c>
      <c r="AC81">
        <v>0</v>
      </c>
      <c r="AD81">
        <v>0</v>
      </c>
      <c r="AE81">
        <v>145.30000000000001</v>
      </c>
      <c r="AF81">
        <v>0</v>
      </c>
      <c r="AG81">
        <v>0</v>
      </c>
      <c r="AH81">
        <v>0</v>
      </c>
      <c r="AI81">
        <v>8.9499999999999993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320</v>
      </c>
      <c r="AU81" t="s">
        <v>209</v>
      </c>
      <c r="AV81">
        <v>0</v>
      </c>
      <c r="AW81">
        <v>2</v>
      </c>
      <c r="AX81">
        <v>145695498</v>
      </c>
      <c r="AY81">
        <v>1</v>
      </c>
      <c r="AZ81">
        <v>0</v>
      </c>
      <c r="BA81">
        <v>109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ROUND(Y81*Source!I92,9)</f>
        <v>0</v>
      </c>
      <c r="CY81">
        <f t="shared" si="59"/>
        <v>1300.44</v>
      </c>
      <c r="CZ81">
        <f t="shared" si="60"/>
        <v>145.30000000000001</v>
      </c>
      <c r="DA81">
        <f t="shared" si="61"/>
        <v>8.9499999999999993</v>
      </c>
      <c r="DB81">
        <f t="shared" si="62"/>
        <v>0</v>
      </c>
      <c r="DC81">
        <f t="shared" si="63"/>
        <v>0</v>
      </c>
      <c r="DD81" t="s">
        <v>3</v>
      </c>
      <c r="DE81" t="s">
        <v>3</v>
      </c>
      <c r="DF81">
        <f t="shared" si="64"/>
        <v>0</v>
      </c>
      <c r="DG81">
        <f t="shared" si="65"/>
        <v>0</v>
      </c>
      <c r="DH81">
        <f t="shared" si="66"/>
        <v>0</v>
      </c>
      <c r="DI81">
        <f t="shared" si="52"/>
        <v>0</v>
      </c>
      <c r="DJ81">
        <f t="shared" si="67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ROW(Source!A92)</f>
        <v>92</v>
      </c>
      <c r="B82">
        <v>145691663</v>
      </c>
      <c r="C82">
        <v>145695450</v>
      </c>
      <c r="D82">
        <v>140836156</v>
      </c>
      <c r="E82">
        <v>1</v>
      </c>
      <c r="F82">
        <v>1</v>
      </c>
      <c r="G82">
        <v>1</v>
      </c>
      <c r="H82">
        <v>3</v>
      </c>
      <c r="I82" t="s">
        <v>495</v>
      </c>
      <c r="J82" t="s">
        <v>496</v>
      </c>
      <c r="K82" t="s">
        <v>497</v>
      </c>
      <c r="L82">
        <v>1371</v>
      </c>
      <c r="N82">
        <v>1013</v>
      </c>
      <c r="O82" t="s">
        <v>72</v>
      </c>
      <c r="P82" t="s">
        <v>72</v>
      </c>
      <c r="Q82">
        <v>1</v>
      </c>
      <c r="W82">
        <v>0</v>
      </c>
      <c r="X82">
        <v>-132932449</v>
      </c>
      <c r="Y82">
        <f t="shared" si="58"/>
        <v>0</v>
      </c>
      <c r="AA82">
        <v>390.31</v>
      </c>
      <c r="AB82">
        <v>0</v>
      </c>
      <c r="AC82">
        <v>0</v>
      </c>
      <c r="AD82">
        <v>0</v>
      </c>
      <c r="AE82">
        <v>43.61</v>
      </c>
      <c r="AF82">
        <v>0</v>
      </c>
      <c r="AG82">
        <v>0</v>
      </c>
      <c r="AH82">
        <v>0</v>
      </c>
      <c r="AI82">
        <v>8.9499999999999993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3680</v>
      </c>
      <c r="AU82" t="s">
        <v>209</v>
      </c>
      <c r="AV82">
        <v>0</v>
      </c>
      <c r="AW82">
        <v>2</v>
      </c>
      <c r="AX82">
        <v>145695499</v>
      </c>
      <c r="AY82">
        <v>1</v>
      </c>
      <c r="AZ82">
        <v>0</v>
      </c>
      <c r="BA82">
        <v>110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ROUND(Y82*Source!I92,9)</f>
        <v>0</v>
      </c>
      <c r="CY82">
        <f t="shared" si="59"/>
        <v>390.31</v>
      </c>
      <c r="CZ82">
        <f t="shared" si="60"/>
        <v>43.61</v>
      </c>
      <c r="DA82">
        <f t="shared" si="61"/>
        <v>8.9499999999999993</v>
      </c>
      <c r="DB82">
        <f t="shared" si="62"/>
        <v>0</v>
      </c>
      <c r="DC82">
        <f t="shared" si="63"/>
        <v>0</v>
      </c>
      <c r="DD82" t="s">
        <v>3</v>
      </c>
      <c r="DE82" t="s">
        <v>3</v>
      </c>
      <c r="DF82">
        <f t="shared" si="64"/>
        <v>0</v>
      </c>
      <c r="DG82">
        <f t="shared" si="65"/>
        <v>0</v>
      </c>
      <c r="DH82">
        <f t="shared" si="66"/>
        <v>0</v>
      </c>
      <c r="DI82">
        <f t="shared" si="52"/>
        <v>0</v>
      </c>
      <c r="DJ82">
        <f t="shared" si="67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ROW(Source!A92)</f>
        <v>92</v>
      </c>
      <c r="B83">
        <v>145691663</v>
      </c>
      <c r="C83">
        <v>145695450</v>
      </c>
      <c r="D83">
        <v>140836203</v>
      </c>
      <c r="E83">
        <v>1</v>
      </c>
      <c r="F83">
        <v>1</v>
      </c>
      <c r="G83">
        <v>1</v>
      </c>
      <c r="H83">
        <v>3</v>
      </c>
      <c r="I83" t="s">
        <v>498</v>
      </c>
      <c r="J83" t="s">
        <v>499</v>
      </c>
      <c r="K83" t="s">
        <v>500</v>
      </c>
      <c r="L83">
        <v>1301</v>
      </c>
      <c r="N83">
        <v>1003</v>
      </c>
      <c r="O83" t="s">
        <v>501</v>
      </c>
      <c r="P83" t="s">
        <v>501</v>
      </c>
      <c r="Q83">
        <v>1</v>
      </c>
      <c r="W83">
        <v>0</v>
      </c>
      <c r="X83">
        <v>751113265</v>
      </c>
      <c r="Y83">
        <f t="shared" si="58"/>
        <v>0</v>
      </c>
      <c r="AA83">
        <v>3143.24</v>
      </c>
      <c r="AB83">
        <v>0</v>
      </c>
      <c r="AC83">
        <v>0</v>
      </c>
      <c r="AD83">
        <v>0</v>
      </c>
      <c r="AE83">
        <v>351.2</v>
      </c>
      <c r="AF83">
        <v>0</v>
      </c>
      <c r="AG83">
        <v>0</v>
      </c>
      <c r="AH83">
        <v>0</v>
      </c>
      <c r="AI83">
        <v>8.9499999999999993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2000</v>
      </c>
      <c r="AU83" t="s">
        <v>209</v>
      </c>
      <c r="AV83">
        <v>0</v>
      </c>
      <c r="AW83">
        <v>2</v>
      </c>
      <c r="AX83">
        <v>145695500</v>
      </c>
      <c r="AY83">
        <v>1</v>
      </c>
      <c r="AZ83">
        <v>0</v>
      </c>
      <c r="BA83">
        <v>111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ROUND(Y83*Source!I92,9)</f>
        <v>0</v>
      </c>
      <c r="CY83">
        <f t="shared" si="59"/>
        <v>3143.24</v>
      </c>
      <c r="CZ83">
        <f t="shared" si="60"/>
        <v>351.2</v>
      </c>
      <c r="DA83">
        <f t="shared" si="61"/>
        <v>8.9499999999999993</v>
      </c>
      <c r="DB83">
        <f t="shared" si="62"/>
        <v>0</v>
      </c>
      <c r="DC83">
        <f t="shared" si="63"/>
        <v>0</v>
      </c>
      <c r="DD83" t="s">
        <v>3</v>
      </c>
      <c r="DE83" t="s">
        <v>3</v>
      </c>
      <c r="DF83">
        <f t="shared" si="64"/>
        <v>0</v>
      </c>
      <c r="DG83">
        <f t="shared" si="65"/>
        <v>0</v>
      </c>
      <c r="DH83">
        <f t="shared" si="66"/>
        <v>0</v>
      </c>
      <c r="DI83">
        <f t="shared" si="52"/>
        <v>0</v>
      </c>
      <c r="DJ83">
        <f t="shared" si="67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ROW(Source!A92)</f>
        <v>92</v>
      </c>
      <c r="B84">
        <v>145691663</v>
      </c>
      <c r="C84">
        <v>145695450</v>
      </c>
      <c r="D84">
        <v>140836491</v>
      </c>
      <c r="E84">
        <v>1</v>
      </c>
      <c r="F84">
        <v>1</v>
      </c>
      <c r="G84">
        <v>1</v>
      </c>
      <c r="H84">
        <v>3</v>
      </c>
      <c r="I84" t="s">
        <v>502</v>
      </c>
      <c r="J84" t="s">
        <v>503</v>
      </c>
      <c r="K84" t="s">
        <v>504</v>
      </c>
      <c r="L84">
        <v>1371</v>
      </c>
      <c r="N84">
        <v>1013</v>
      </c>
      <c r="O84" t="s">
        <v>72</v>
      </c>
      <c r="P84" t="s">
        <v>72</v>
      </c>
      <c r="Q84">
        <v>1</v>
      </c>
      <c r="W84">
        <v>0</v>
      </c>
      <c r="X84">
        <v>1606732048</v>
      </c>
      <c r="Y84">
        <f t="shared" si="58"/>
        <v>0</v>
      </c>
      <c r="AA84">
        <v>50.12</v>
      </c>
      <c r="AB84">
        <v>0</v>
      </c>
      <c r="AC84">
        <v>0</v>
      </c>
      <c r="AD84">
        <v>0</v>
      </c>
      <c r="AE84">
        <v>5.6</v>
      </c>
      <c r="AF84">
        <v>0</v>
      </c>
      <c r="AG84">
        <v>0</v>
      </c>
      <c r="AH84">
        <v>0</v>
      </c>
      <c r="AI84">
        <v>8.9499999999999993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3680</v>
      </c>
      <c r="AU84" t="s">
        <v>209</v>
      </c>
      <c r="AV84">
        <v>0</v>
      </c>
      <c r="AW84">
        <v>2</v>
      </c>
      <c r="AX84">
        <v>145695501</v>
      </c>
      <c r="AY84">
        <v>1</v>
      </c>
      <c r="AZ84">
        <v>0</v>
      </c>
      <c r="BA84">
        <v>112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ROUND(Y84*Source!I92,9)</f>
        <v>0</v>
      </c>
      <c r="CY84">
        <f t="shared" si="59"/>
        <v>50.12</v>
      </c>
      <c r="CZ84">
        <f t="shared" si="60"/>
        <v>5.6</v>
      </c>
      <c r="DA84">
        <f t="shared" si="61"/>
        <v>8.9499999999999993</v>
      </c>
      <c r="DB84">
        <f t="shared" si="62"/>
        <v>0</v>
      </c>
      <c r="DC84">
        <f t="shared" si="63"/>
        <v>0</v>
      </c>
      <c r="DD84" t="s">
        <v>3</v>
      </c>
      <c r="DE84" t="s">
        <v>3</v>
      </c>
      <c r="DF84">
        <f t="shared" si="64"/>
        <v>0</v>
      </c>
      <c r="DG84">
        <f t="shared" si="65"/>
        <v>0</v>
      </c>
      <c r="DH84">
        <f t="shared" si="66"/>
        <v>0</v>
      </c>
      <c r="DI84">
        <f t="shared" si="52"/>
        <v>0</v>
      </c>
      <c r="DJ84">
        <f t="shared" si="67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ROW(Source!A92)</f>
        <v>92</v>
      </c>
      <c r="B85">
        <v>145691663</v>
      </c>
      <c r="C85">
        <v>145695450</v>
      </c>
      <c r="D85">
        <v>140836509</v>
      </c>
      <c r="E85">
        <v>1</v>
      </c>
      <c r="F85">
        <v>1</v>
      </c>
      <c r="G85">
        <v>1</v>
      </c>
      <c r="H85">
        <v>3</v>
      </c>
      <c r="I85" t="s">
        <v>505</v>
      </c>
      <c r="J85" t="s">
        <v>506</v>
      </c>
      <c r="K85" t="s">
        <v>507</v>
      </c>
      <c r="L85">
        <v>1371</v>
      </c>
      <c r="N85">
        <v>1013</v>
      </c>
      <c r="O85" t="s">
        <v>72</v>
      </c>
      <c r="P85" t="s">
        <v>72</v>
      </c>
      <c r="Q85">
        <v>1</v>
      </c>
      <c r="W85">
        <v>0</v>
      </c>
      <c r="X85">
        <v>-1779429329</v>
      </c>
      <c r="Y85">
        <f t="shared" si="58"/>
        <v>0</v>
      </c>
      <c r="AA85">
        <v>22.38</v>
      </c>
      <c r="AB85">
        <v>0</v>
      </c>
      <c r="AC85">
        <v>0</v>
      </c>
      <c r="AD85">
        <v>0</v>
      </c>
      <c r="AE85">
        <v>2.5</v>
      </c>
      <c r="AF85">
        <v>0</v>
      </c>
      <c r="AG85">
        <v>0</v>
      </c>
      <c r="AH85">
        <v>0</v>
      </c>
      <c r="AI85">
        <v>8.9499999999999993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3680</v>
      </c>
      <c r="AU85" t="s">
        <v>209</v>
      </c>
      <c r="AV85">
        <v>0</v>
      </c>
      <c r="AW85">
        <v>2</v>
      </c>
      <c r="AX85">
        <v>145695502</v>
      </c>
      <c r="AY85">
        <v>1</v>
      </c>
      <c r="AZ85">
        <v>0</v>
      </c>
      <c r="BA85">
        <v>113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ROUND(Y85*Source!I92,9)</f>
        <v>0</v>
      </c>
      <c r="CY85">
        <f t="shared" si="59"/>
        <v>22.38</v>
      </c>
      <c r="CZ85">
        <f t="shared" si="60"/>
        <v>2.5</v>
      </c>
      <c r="DA85">
        <f t="shared" si="61"/>
        <v>8.9499999999999993</v>
      </c>
      <c r="DB85">
        <f t="shared" si="62"/>
        <v>0</v>
      </c>
      <c r="DC85">
        <f t="shared" si="63"/>
        <v>0</v>
      </c>
      <c r="DD85" t="s">
        <v>3</v>
      </c>
      <c r="DE85" t="s">
        <v>3</v>
      </c>
      <c r="DF85">
        <f t="shared" si="64"/>
        <v>0</v>
      </c>
      <c r="DG85">
        <f t="shared" si="65"/>
        <v>0</v>
      </c>
      <c r="DH85">
        <f t="shared" si="66"/>
        <v>0</v>
      </c>
      <c r="DI85">
        <f t="shared" si="52"/>
        <v>0</v>
      </c>
      <c r="DJ85">
        <f t="shared" si="67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ROW(Source!A93)</f>
        <v>93</v>
      </c>
      <c r="B86">
        <v>145691663</v>
      </c>
      <c r="C86">
        <v>145695503</v>
      </c>
      <c r="D86">
        <v>140759935</v>
      </c>
      <c r="E86">
        <v>70</v>
      </c>
      <c r="F86">
        <v>1</v>
      </c>
      <c r="G86">
        <v>1</v>
      </c>
      <c r="H86">
        <v>1</v>
      </c>
      <c r="I86" t="s">
        <v>399</v>
      </c>
      <c r="J86" t="s">
        <v>3</v>
      </c>
      <c r="K86" t="s">
        <v>400</v>
      </c>
      <c r="L86">
        <v>1191</v>
      </c>
      <c r="N86">
        <v>1013</v>
      </c>
      <c r="O86" t="s">
        <v>386</v>
      </c>
      <c r="P86" t="s">
        <v>386</v>
      </c>
      <c r="Q86">
        <v>1</v>
      </c>
      <c r="W86">
        <v>0</v>
      </c>
      <c r="X86">
        <v>2031828327</v>
      </c>
      <c r="Y86">
        <f t="shared" ref="Y86:Y93" si="68">AT86</f>
        <v>22.08</v>
      </c>
      <c r="AA86">
        <v>0</v>
      </c>
      <c r="AB86">
        <v>0</v>
      </c>
      <c r="AC86">
        <v>0</v>
      </c>
      <c r="AD86">
        <v>305.06</v>
      </c>
      <c r="AE86">
        <v>0</v>
      </c>
      <c r="AF86">
        <v>0</v>
      </c>
      <c r="AG86">
        <v>0</v>
      </c>
      <c r="AH86">
        <v>7.8</v>
      </c>
      <c r="AI86">
        <v>1</v>
      </c>
      <c r="AJ86">
        <v>1</v>
      </c>
      <c r="AK86">
        <v>1</v>
      </c>
      <c r="AL86">
        <v>39.11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22.08</v>
      </c>
      <c r="AU86" t="s">
        <v>3</v>
      </c>
      <c r="AV86">
        <v>1</v>
      </c>
      <c r="AW86">
        <v>2</v>
      </c>
      <c r="AX86">
        <v>145743320</v>
      </c>
      <c r="AY86">
        <v>1</v>
      </c>
      <c r="AZ86">
        <v>0</v>
      </c>
      <c r="BA86">
        <v>114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ROUND(Y86*Source!I93,9)</f>
        <v>7.3625759999999998</v>
      </c>
      <c r="CY86">
        <f>AD86</f>
        <v>305.06</v>
      </c>
      <c r="CZ86">
        <f>AH86</f>
        <v>7.8</v>
      </c>
      <c r="DA86">
        <f>AL86</f>
        <v>39.11</v>
      </c>
      <c r="DB86">
        <f t="shared" ref="DB86:DB93" si="69">ROUND(ROUND(AT86*CZ86,2),2)</f>
        <v>172.22</v>
      </c>
      <c r="DC86">
        <f t="shared" ref="DC86:DC93" si="70">ROUND(ROUND(AT86*AG86,2),2)</f>
        <v>0</v>
      </c>
      <c r="DD86" t="s">
        <v>3</v>
      </c>
      <c r="DE86" t="s">
        <v>3</v>
      </c>
      <c r="DF86">
        <f>ROUND(ROUND(AE86,2)*CX86,2)</f>
        <v>0</v>
      </c>
      <c r="DG86">
        <f t="shared" si="65"/>
        <v>0</v>
      </c>
      <c r="DH86">
        <f t="shared" si="66"/>
        <v>0</v>
      </c>
      <c r="DI86">
        <f>ROUND(ROUND(AH86*AL86,2)*CX86,2)</f>
        <v>2246.0300000000002</v>
      </c>
      <c r="DJ86">
        <f>DI86</f>
        <v>2246.0300000000002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ROW(Source!A93)</f>
        <v>93</v>
      </c>
      <c r="B87">
        <v>145691663</v>
      </c>
      <c r="C87">
        <v>145695503</v>
      </c>
      <c r="D87">
        <v>140760225</v>
      </c>
      <c r="E87">
        <v>70</v>
      </c>
      <c r="F87">
        <v>1</v>
      </c>
      <c r="G87">
        <v>1</v>
      </c>
      <c r="H87">
        <v>1</v>
      </c>
      <c r="I87" t="s">
        <v>387</v>
      </c>
      <c r="J87" t="s">
        <v>3</v>
      </c>
      <c r="K87" t="s">
        <v>388</v>
      </c>
      <c r="L87">
        <v>1191</v>
      </c>
      <c r="N87">
        <v>1013</v>
      </c>
      <c r="O87" t="s">
        <v>386</v>
      </c>
      <c r="P87" t="s">
        <v>386</v>
      </c>
      <c r="Q87">
        <v>1</v>
      </c>
      <c r="W87">
        <v>0</v>
      </c>
      <c r="X87">
        <v>-1417349443</v>
      </c>
      <c r="Y87">
        <f t="shared" si="68"/>
        <v>61.09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39.11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61.09</v>
      </c>
      <c r="AU87" t="s">
        <v>3</v>
      </c>
      <c r="AV87">
        <v>2</v>
      </c>
      <c r="AW87">
        <v>2</v>
      </c>
      <c r="AX87">
        <v>145743321</v>
      </c>
      <c r="AY87">
        <v>1</v>
      </c>
      <c r="AZ87">
        <v>0</v>
      </c>
      <c r="BA87">
        <v>115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ROUND(Y87*Source!I93,9)</f>
        <v>20.3704605</v>
      </c>
      <c r="CY87">
        <f>AD87</f>
        <v>0</v>
      </c>
      <c r="CZ87">
        <f>AH87</f>
        <v>0</v>
      </c>
      <c r="DA87">
        <f>AL87</f>
        <v>1</v>
      </c>
      <c r="DB87">
        <f t="shared" si="69"/>
        <v>0</v>
      </c>
      <c r="DC87">
        <f t="shared" si="70"/>
        <v>0</v>
      </c>
      <c r="DD87" t="s">
        <v>3</v>
      </c>
      <c r="DE87" t="s">
        <v>3</v>
      </c>
      <c r="DF87">
        <f>ROUND(ROUND(AE87,2)*CX87,2)</f>
        <v>0</v>
      </c>
      <c r="DG87">
        <f t="shared" si="65"/>
        <v>0</v>
      </c>
      <c r="DH87">
        <f>ROUND(ROUND(AG87*AK87,2)*CX87,2)</f>
        <v>0</v>
      </c>
      <c r="DI87">
        <f t="shared" ref="DI87:DI93" si="71">ROUND(ROUND(AH87,2)*CX87,2)</f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ROW(Source!A93)</f>
        <v>93</v>
      </c>
      <c r="B88">
        <v>145691663</v>
      </c>
      <c r="C88">
        <v>145695503</v>
      </c>
      <c r="D88">
        <v>140922396</v>
      </c>
      <c r="E88">
        <v>1</v>
      </c>
      <c r="F88">
        <v>1</v>
      </c>
      <c r="G88">
        <v>1</v>
      </c>
      <c r="H88">
        <v>2</v>
      </c>
      <c r="I88" t="s">
        <v>401</v>
      </c>
      <c r="J88" t="s">
        <v>402</v>
      </c>
      <c r="K88" t="s">
        <v>403</v>
      </c>
      <c r="L88">
        <v>1367</v>
      </c>
      <c r="N88">
        <v>1011</v>
      </c>
      <c r="O88" t="s">
        <v>392</v>
      </c>
      <c r="P88" t="s">
        <v>392</v>
      </c>
      <c r="Q88">
        <v>1</v>
      </c>
      <c r="W88">
        <v>0</v>
      </c>
      <c r="X88">
        <v>-177383015</v>
      </c>
      <c r="Y88">
        <f t="shared" si="68"/>
        <v>12.09</v>
      </c>
      <c r="AA88">
        <v>0</v>
      </c>
      <c r="AB88">
        <v>1023.96</v>
      </c>
      <c r="AC88">
        <v>527.99</v>
      </c>
      <c r="AD88">
        <v>0</v>
      </c>
      <c r="AE88">
        <v>0</v>
      </c>
      <c r="AF88">
        <v>79.069999999999993</v>
      </c>
      <c r="AG88">
        <v>13.5</v>
      </c>
      <c r="AH88">
        <v>0</v>
      </c>
      <c r="AI88">
        <v>1</v>
      </c>
      <c r="AJ88">
        <v>12.95</v>
      </c>
      <c r="AK88">
        <v>39.11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12.09</v>
      </c>
      <c r="AU88" t="s">
        <v>3</v>
      </c>
      <c r="AV88">
        <v>0</v>
      </c>
      <c r="AW88">
        <v>2</v>
      </c>
      <c r="AX88">
        <v>145743322</v>
      </c>
      <c r="AY88">
        <v>1</v>
      </c>
      <c r="AZ88">
        <v>0</v>
      </c>
      <c r="BA88">
        <v>116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ROUND(Y88*Source!I93,9)</f>
        <v>4.0314104999999998</v>
      </c>
      <c r="CY88">
        <f>AB88</f>
        <v>1023.96</v>
      </c>
      <c r="CZ88">
        <f>AF88</f>
        <v>79.069999999999993</v>
      </c>
      <c r="DA88">
        <f>AJ88</f>
        <v>12.95</v>
      </c>
      <c r="DB88">
        <f t="shared" si="69"/>
        <v>955.96</v>
      </c>
      <c r="DC88">
        <f t="shared" si="70"/>
        <v>163.22</v>
      </c>
      <c r="DD88" t="s">
        <v>3</v>
      </c>
      <c r="DE88" t="s">
        <v>3</v>
      </c>
      <c r="DF88">
        <f>ROUND(ROUND(AE88,2)*CX88,2)</f>
        <v>0</v>
      </c>
      <c r="DG88">
        <f>ROUND(ROUND(AF88*AJ88,2)*CX88,2)</f>
        <v>4128</v>
      </c>
      <c r="DH88">
        <f>ROUND(ROUND(AG88*AK88,2)*CX88,2)</f>
        <v>2128.54</v>
      </c>
      <c r="DI88">
        <f t="shared" si="71"/>
        <v>0</v>
      </c>
      <c r="DJ88">
        <f>DG88</f>
        <v>4128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ROW(Source!A93)</f>
        <v>93</v>
      </c>
      <c r="B89">
        <v>145691663</v>
      </c>
      <c r="C89">
        <v>145695503</v>
      </c>
      <c r="D89">
        <v>140922453</v>
      </c>
      <c r="E89">
        <v>1</v>
      </c>
      <c r="F89">
        <v>1</v>
      </c>
      <c r="G89">
        <v>1</v>
      </c>
      <c r="H89">
        <v>2</v>
      </c>
      <c r="I89" t="s">
        <v>404</v>
      </c>
      <c r="J89" t="s">
        <v>405</v>
      </c>
      <c r="K89" t="s">
        <v>406</v>
      </c>
      <c r="L89">
        <v>1367</v>
      </c>
      <c r="N89">
        <v>1011</v>
      </c>
      <c r="O89" t="s">
        <v>392</v>
      </c>
      <c r="P89" t="s">
        <v>392</v>
      </c>
      <c r="Q89">
        <v>1</v>
      </c>
      <c r="W89">
        <v>0</v>
      </c>
      <c r="X89">
        <v>-409553309</v>
      </c>
      <c r="Y89">
        <f t="shared" si="68"/>
        <v>49</v>
      </c>
      <c r="AA89">
        <v>0</v>
      </c>
      <c r="AB89">
        <v>1696.45</v>
      </c>
      <c r="AC89">
        <v>527.99</v>
      </c>
      <c r="AD89">
        <v>0</v>
      </c>
      <c r="AE89">
        <v>0</v>
      </c>
      <c r="AF89">
        <v>131</v>
      </c>
      <c r="AG89">
        <v>13.5</v>
      </c>
      <c r="AH89">
        <v>0</v>
      </c>
      <c r="AI89">
        <v>1</v>
      </c>
      <c r="AJ89">
        <v>12.95</v>
      </c>
      <c r="AK89">
        <v>39.11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49</v>
      </c>
      <c r="AU89" t="s">
        <v>3</v>
      </c>
      <c r="AV89">
        <v>0</v>
      </c>
      <c r="AW89">
        <v>2</v>
      </c>
      <c r="AX89">
        <v>145743323</v>
      </c>
      <c r="AY89">
        <v>1</v>
      </c>
      <c r="AZ89">
        <v>0</v>
      </c>
      <c r="BA89">
        <v>117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ROUND(Y89*Source!I93,9)</f>
        <v>16.33905</v>
      </c>
      <c r="CY89">
        <f>AB89</f>
        <v>1696.45</v>
      </c>
      <c r="CZ89">
        <f>AF89</f>
        <v>131</v>
      </c>
      <c r="DA89">
        <f>AJ89</f>
        <v>12.95</v>
      </c>
      <c r="DB89">
        <f t="shared" si="69"/>
        <v>6419</v>
      </c>
      <c r="DC89">
        <f t="shared" si="70"/>
        <v>661.5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27718.38</v>
      </c>
      <c r="DH89">
        <f>ROUND(ROUND(AG89*AK89,2)*CX89,2)</f>
        <v>8626.86</v>
      </c>
      <c r="DI89">
        <f t="shared" si="71"/>
        <v>0</v>
      </c>
      <c r="DJ89">
        <f>DG89</f>
        <v>27718.38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ROW(Source!A93)</f>
        <v>93</v>
      </c>
      <c r="B90">
        <v>145691663</v>
      </c>
      <c r="C90">
        <v>145695503</v>
      </c>
      <c r="D90">
        <v>140776996</v>
      </c>
      <c r="E90">
        <v>1</v>
      </c>
      <c r="F90">
        <v>1</v>
      </c>
      <c r="G90">
        <v>1</v>
      </c>
      <c r="H90">
        <v>3</v>
      </c>
      <c r="I90" t="s">
        <v>407</v>
      </c>
      <c r="J90" t="s">
        <v>408</v>
      </c>
      <c r="K90" t="s">
        <v>409</v>
      </c>
      <c r="L90">
        <v>1339</v>
      </c>
      <c r="N90">
        <v>1007</v>
      </c>
      <c r="O90" t="s">
        <v>130</v>
      </c>
      <c r="P90" t="s">
        <v>130</v>
      </c>
      <c r="Q90">
        <v>1</v>
      </c>
      <c r="W90">
        <v>0</v>
      </c>
      <c r="X90">
        <v>-1769920836</v>
      </c>
      <c r="Y90">
        <f t="shared" si="68"/>
        <v>0.12</v>
      </c>
      <c r="AA90">
        <v>970.18</v>
      </c>
      <c r="AB90">
        <v>0</v>
      </c>
      <c r="AC90">
        <v>0</v>
      </c>
      <c r="AD90">
        <v>0</v>
      </c>
      <c r="AE90">
        <v>108.4</v>
      </c>
      <c r="AF90">
        <v>0</v>
      </c>
      <c r="AG90">
        <v>0</v>
      </c>
      <c r="AH90">
        <v>0</v>
      </c>
      <c r="AI90">
        <v>8.9499999999999993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0.12</v>
      </c>
      <c r="AU90" t="s">
        <v>3</v>
      </c>
      <c r="AV90">
        <v>0</v>
      </c>
      <c r="AW90">
        <v>2</v>
      </c>
      <c r="AX90">
        <v>145743324</v>
      </c>
      <c r="AY90">
        <v>1</v>
      </c>
      <c r="AZ90">
        <v>0</v>
      </c>
      <c r="BA90">
        <v>118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ROUND(Y90*Source!I93,9)</f>
        <v>4.0014000000000001E-2</v>
      </c>
      <c r="CY90">
        <f>AA90</f>
        <v>970.18</v>
      </c>
      <c r="CZ90">
        <f>AE90</f>
        <v>108.4</v>
      </c>
      <c r="DA90">
        <f>AI90</f>
        <v>8.9499999999999993</v>
      </c>
      <c r="DB90">
        <f t="shared" si="69"/>
        <v>13.01</v>
      </c>
      <c r="DC90">
        <f t="shared" si="70"/>
        <v>0</v>
      </c>
      <c r="DD90" t="s">
        <v>3</v>
      </c>
      <c r="DE90" t="s">
        <v>3</v>
      </c>
      <c r="DF90">
        <f>ROUND(ROUND(AE90*AI90,2)*CX90,2)</f>
        <v>38.82</v>
      </c>
      <c r="DG90">
        <f>ROUND(ROUND(AF90,2)*CX90,2)</f>
        <v>0</v>
      </c>
      <c r="DH90">
        <f>ROUND(ROUND(AG90,2)*CX90,2)</f>
        <v>0</v>
      </c>
      <c r="DI90">
        <f t="shared" si="71"/>
        <v>0</v>
      </c>
      <c r="DJ90">
        <f>DF90</f>
        <v>38.82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ROW(Source!A94)</f>
        <v>94</v>
      </c>
      <c r="B91">
        <v>145691663</v>
      </c>
      <c r="C91">
        <v>145695577</v>
      </c>
      <c r="D91">
        <v>140760225</v>
      </c>
      <c r="E91">
        <v>70</v>
      </c>
      <c r="F91">
        <v>1</v>
      </c>
      <c r="G91">
        <v>1</v>
      </c>
      <c r="H91">
        <v>1</v>
      </c>
      <c r="I91" t="s">
        <v>387</v>
      </c>
      <c r="J91" t="s">
        <v>3</v>
      </c>
      <c r="K91" t="s">
        <v>388</v>
      </c>
      <c r="L91">
        <v>1191</v>
      </c>
      <c r="N91">
        <v>1013</v>
      </c>
      <c r="O91" t="s">
        <v>386</v>
      </c>
      <c r="P91" t="s">
        <v>386</v>
      </c>
      <c r="Q91">
        <v>1</v>
      </c>
      <c r="W91">
        <v>0</v>
      </c>
      <c r="X91">
        <v>-1417349443</v>
      </c>
      <c r="Y91">
        <f t="shared" si="68"/>
        <v>0.99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39.11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0.99</v>
      </c>
      <c r="AU91" t="s">
        <v>3</v>
      </c>
      <c r="AV91">
        <v>2</v>
      </c>
      <c r="AW91">
        <v>2</v>
      </c>
      <c r="AX91">
        <v>145695578</v>
      </c>
      <c r="AY91">
        <v>1</v>
      </c>
      <c r="AZ91">
        <v>0</v>
      </c>
      <c r="BA91">
        <v>119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ROUND(Y91*Source!I94,9)</f>
        <v>1.5345</v>
      </c>
      <c r="CY91">
        <f>AD91</f>
        <v>0</v>
      </c>
      <c r="CZ91">
        <f>AH91</f>
        <v>0</v>
      </c>
      <c r="DA91">
        <f>AL91</f>
        <v>1</v>
      </c>
      <c r="DB91">
        <f t="shared" si="69"/>
        <v>0</v>
      </c>
      <c r="DC91">
        <f t="shared" si="70"/>
        <v>0</v>
      </c>
      <c r="DD91" t="s">
        <v>3</v>
      </c>
      <c r="DE91" t="s">
        <v>3</v>
      </c>
      <c r="DF91">
        <f t="shared" ref="DF91:DF105" si="72">ROUND(ROUND(AE91,2)*CX91,2)</f>
        <v>0</v>
      </c>
      <c r="DG91">
        <f>ROUND(ROUND(AF91,2)*CX91,2)</f>
        <v>0</v>
      </c>
      <c r="DH91">
        <f>ROUND(ROUND(AG91*AK91,2)*CX91,2)</f>
        <v>0</v>
      </c>
      <c r="DI91">
        <f t="shared" si="7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ROW(Source!A94)</f>
        <v>94</v>
      </c>
      <c r="B92">
        <v>145691663</v>
      </c>
      <c r="C92">
        <v>145695577</v>
      </c>
      <c r="D92">
        <v>140922396</v>
      </c>
      <c r="E92">
        <v>1</v>
      </c>
      <c r="F92">
        <v>1</v>
      </c>
      <c r="G92">
        <v>1</v>
      </c>
      <c r="H92">
        <v>2</v>
      </c>
      <c r="I92" t="s">
        <v>401</v>
      </c>
      <c r="J92" t="s">
        <v>402</v>
      </c>
      <c r="K92" t="s">
        <v>403</v>
      </c>
      <c r="L92">
        <v>1367</v>
      </c>
      <c r="N92">
        <v>1011</v>
      </c>
      <c r="O92" t="s">
        <v>392</v>
      </c>
      <c r="P92" t="s">
        <v>392</v>
      </c>
      <c r="Q92">
        <v>1</v>
      </c>
      <c r="W92">
        <v>0</v>
      </c>
      <c r="X92">
        <v>-177383015</v>
      </c>
      <c r="Y92">
        <f t="shared" si="68"/>
        <v>0.61</v>
      </c>
      <c r="AA92">
        <v>0</v>
      </c>
      <c r="AB92">
        <v>1023.96</v>
      </c>
      <c r="AC92">
        <v>527.99</v>
      </c>
      <c r="AD92">
        <v>0</v>
      </c>
      <c r="AE92">
        <v>0</v>
      </c>
      <c r="AF92">
        <v>79.069999999999993</v>
      </c>
      <c r="AG92">
        <v>13.5</v>
      </c>
      <c r="AH92">
        <v>0</v>
      </c>
      <c r="AI92">
        <v>1</v>
      </c>
      <c r="AJ92">
        <v>12.95</v>
      </c>
      <c r="AK92">
        <v>39.11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0.61</v>
      </c>
      <c r="AU92" t="s">
        <v>3</v>
      </c>
      <c r="AV92">
        <v>0</v>
      </c>
      <c r="AW92">
        <v>2</v>
      </c>
      <c r="AX92">
        <v>145695579</v>
      </c>
      <c r="AY92">
        <v>1</v>
      </c>
      <c r="AZ92">
        <v>0</v>
      </c>
      <c r="BA92">
        <v>120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ROUND(Y92*Source!I94,9)</f>
        <v>0.94550000000000001</v>
      </c>
      <c r="CY92">
        <f>AB92</f>
        <v>1023.96</v>
      </c>
      <c r="CZ92">
        <f>AF92</f>
        <v>79.069999999999993</v>
      </c>
      <c r="DA92">
        <f>AJ92</f>
        <v>12.95</v>
      </c>
      <c r="DB92">
        <f t="shared" si="69"/>
        <v>48.23</v>
      </c>
      <c r="DC92">
        <f t="shared" si="70"/>
        <v>8.24</v>
      </c>
      <c r="DD92" t="s">
        <v>3</v>
      </c>
      <c r="DE92" t="s">
        <v>3</v>
      </c>
      <c r="DF92">
        <f t="shared" si="72"/>
        <v>0</v>
      </c>
      <c r="DG92">
        <f>ROUND(ROUND(AF92*AJ92,2)*CX92,2)</f>
        <v>968.15</v>
      </c>
      <c r="DH92">
        <f>ROUND(ROUND(AG92*AK92,2)*CX92,2)</f>
        <v>499.21</v>
      </c>
      <c r="DI92">
        <f t="shared" si="71"/>
        <v>0</v>
      </c>
      <c r="DJ92">
        <f>DG92</f>
        <v>968.15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ROW(Source!A94)</f>
        <v>94</v>
      </c>
      <c r="B93">
        <v>145691663</v>
      </c>
      <c r="C93">
        <v>145695577</v>
      </c>
      <c r="D93">
        <v>140922409</v>
      </c>
      <c r="E93">
        <v>1</v>
      </c>
      <c r="F93">
        <v>1</v>
      </c>
      <c r="G93">
        <v>1</v>
      </c>
      <c r="H93">
        <v>2</v>
      </c>
      <c r="I93" t="s">
        <v>410</v>
      </c>
      <c r="J93" t="s">
        <v>411</v>
      </c>
      <c r="K93" t="s">
        <v>412</v>
      </c>
      <c r="L93">
        <v>1367</v>
      </c>
      <c r="N93">
        <v>1011</v>
      </c>
      <c r="O93" t="s">
        <v>392</v>
      </c>
      <c r="P93" t="s">
        <v>392</v>
      </c>
      <c r="Q93">
        <v>1</v>
      </c>
      <c r="W93">
        <v>0</v>
      </c>
      <c r="X93">
        <v>468669606</v>
      </c>
      <c r="Y93">
        <f t="shared" si="68"/>
        <v>0.38</v>
      </c>
      <c r="AA93">
        <v>0</v>
      </c>
      <c r="AB93">
        <v>1592.85</v>
      </c>
      <c r="AC93">
        <v>527.99</v>
      </c>
      <c r="AD93">
        <v>0</v>
      </c>
      <c r="AE93">
        <v>0</v>
      </c>
      <c r="AF93">
        <v>123</v>
      </c>
      <c r="AG93">
        <v>13.5</v>
      </c>
      <c r="AH93">
        <v>0</v>
      </c>
      <c r="AI93">
        <v>1</v>
      </c>
      <c r="AJ93">
        <v>12.95</v>
      </c>
      <c r="AK93">
        <v>39.11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0.38</v>
      </c>
      <c r="AU93" t="s">
        <v>3</v>
      </c>
      <c r="AV93">
        <v>0</v>
      </c>
      <c r="AW93">
        <v>2</v>
      </c>
      <c r="AX93">
        <v>145695580</v>
      </c>
      <c r="AY93">
        <v>1</v>
      </c>
      <c r="AZ93">
        <v>0</v>
      </c>
      <c r="BA93">
        <v>121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ROUND(Y93*Source!I94,9)</f>
        <v>0.58899999999999997</v>
      </c>
      <c r="CY93">
        <f>AB93</f>
        <v>1592.85</v>
      </c>
      <c r="CZ93">
        <f>AF93</f>
        <v>123</v>
      </c>
      <c r="DA93">
        <f>AJ93</f>
        <v>12.95</v>
      </c>
      <c r="DB93">
        <f t="shared" si="69"/>
        <v>46.74</v>
      </c>
      <c r="DC93">
        <f t="shared" si="70"/>
        <v>5.13</v>
      </c>
      <c r="DD93" t="s">
        <v>3</v>
      </c>
      <c r="DE93" t="s">
        <v>3</v>
      </c>
      <c r="DF93">
        <f t="shared" si="72"/>
        <v>0</v>
      </c>
      <c r="DG93">
        <f>ROUND(ROUND(AF93*AJ93,2)*CX93,2)</f>
        <v>938.19</v>
      </c>
      <c r="DH93">
        <f>ROUND(ROUND(AG93*AK93,2)*CX93,2)</f>
        <v>310.99</v>
      </c>
      <c r="DI93">
        <f t="shared" si="71"/>
        <v>0</v>
      </c>
      <c r="DJ93">
        <f>DG93</f>
        <v>938.19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ROW(Source!A96)</f>
        <v>96</v>
      </c>
      <c r="B94">
        <v>145691663</v>
      </c>
      <c r="C94">
        <v>145692150</v>
      </c>
      <c r="D94">
        <v>140759971</v>
      </c>
      <c r="E94">
        <v>70</v>
      </c>
      <c r="F94">
        <v>1</v>
      </c>
      <c r="G94">
        <v>1</v>
      </c>
      <c r="H94">
        <v>1</v>
      </c>
      <c r="I94" t="s">
        <v>413</v>
      </c>
      <c r="J94" t="s">
        <v>3</v>
      </c>
      <c r="K94" t="s">
        <v>414</v>
      </c>
      <c r="L94">
        <v>1191</v>
      </c>
      <c r="N94">
        <v>1013</v>
      </c>
      <c r="O94" t="s">
        <v>386</v>
      </c>
      <c r="P94" t="s">
        <v>386</v>
      </c>
      <c r="Q94">
        <v>1</v>
      </c>
      <c r="W94">
        <v>0</v>
      </c>
      <c r="X94">
        <v>246699258</v>
      </c>
      <c r="Y94">
        <f>(AT94*1.15)</f>
        <v>1265</v>
      </c>
      <c r="AA94">
        <v>0</v>
      </c>
      <c r="AB94">
        <v>0</v>
      </c>
      <c r="AC94">
        <v>0</v>
      </c>
      <c r="AD94">
        <v>327.74</v>
      </c>
      <c r="AE94">
        <v>0</v>
      </c>
      <c r="AF94">
        <v>0</v>
      </c>
      <c r="AG94">
        <v>0</v>
      </c>
      <c r="AH94">
        <v>8.3800000000000008</v>
      </c>
      <c r="AI94">
        <v>1</v>
      </c>
      <c r="AJ94">
        <v>1</v>
      </c>
      <c r="AK94">
        <v>1</v>
      </c>
      <c r="AL94">
        <v>39.11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1100</v>
      </c>
      <c r="AU94" t="s">
        <v>62</v>
      </c>
      <c r="AV94">
        <v>1</v>
      </c>
      <c r="AW94">
        <v>2</v>
      </c>
      <c r="AX94">
        <v>145741672</v>
      </c>
      <c r="AY94">
        <v>1</v>
      </c>
      <c r="AZ94">
        <v>0</v>
      </c>
      <c r="BA94">
        <v>122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ROUND(Y94*Source!I96,9)</f>
        <v>392.15</v>
      </c>
      <c r="CY94">
        <f>AD94</f>
        <v>327.74</v>
      </c>
      <c r="CZ94">
        <f>AH94</f>
        <v>8.3800000000000008</v>
      </c>
      <c r="DA94">
        <f>AL94</f>
        <v>39.11</v>
      </c>
      <c r="DB94">
        <f>ROUND((ROUND(AT94*CZ94,2)*1.15),2)</f>
        <v>10600.7</v>
      </c>
      <c r="DC94">
        <f>ROUND((ROUND(AT94*AG94,2)*1.15),2)</f>
        <v>0</v>
      </c>
      <c r="DD94" t="s">
        <v>3</v>
      </c>
      <c r="DE94" t="s">
        <v>3</v>
      </c>
      <c r="DF94">
        <f t="shared" si="72"/>
        <v>0</v>
      </c>
      <c r="DG94">
        <f>ROUND(ROUND(AF94,2)*CX94,2)</f>
        <v>0</v>
      </c>
      <c r="DH94">
        <f>ROUND(ROUND(AG94,2)*CX94,2)</f>
        <v>0</v>
      </c>
      <c r="DI94">
        <f>ROUND(ROUND(AH94*AL94,2)*CX94,2)</f>
        <v>128523.24</v>
      </c>
      <c r="DJ94">
        <f>DI94</f>
        <v>128523.24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ROW(Source!A96)</f>
        <v>96</v>
      </c>
      <c r="B95">
        <v>145691663</v>
      </c>
      <c r="C95">
        <v>145692150</v>
      </c>
      <c r="D95">
        <v>140760225</v>
      </c>
      <c r="E95">
        <v>70</v>
      </c>
      <c r="F95">
        <v>1</v>
      </c>
      <c r="G95">
        <v>1</v>
      </c>
      <c r="H95">
        <v>1</v>
      </c>
      <c r="I95" t="s">
        <v>387</v>
      </c>
      <c r="J95" t="s">
        <v>3</v>
      </c>
      <c r="K95" t="s">
        <v>388</v>
      </c>
      <c r="L95">
        <v>1191</v>
      </c>
      <c r="N95">
        <v>1013</v>
      </c>
      <c r="O95" t="s">
        <v>386</v>
      </c>
      <c r="P95" t="s">
        <v>386</v>
      </c>
      <c r="Q95">
        <v>1</v>
      </c>
      <c r="W95">
        <v>0</v>
      </c>
      <c r="X95">
        <v>-1417349443</v>
      </c>
      <c r="Y95">
        <f t="shared" ref="Y95:Y105" si="73">(AT95*1.25)</f>
        <v>267.10000000000002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39.11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213.68</v>
      </c>
      <c r="AU95" t="s">
        <v>61</v>
      </c>
      <c r="AV95">
        <v>2</v>
      </c>
      <c r="AW95">
        <v>2</v>
      </c>
      <c r="AX95">
        <v>145741673</v>
      </c>
      <c r="AY95">
        <v>1</v>
      </c>
      <c r="AZ95">
        <v>0</v>
      </c>
      <c r="BA95">
        <v>123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ROUND(Y95*Source!I96,9)</f>
        <v>82.801000000000002</v>
      </c>
      <c r="CY95">
        <f>AD95</f>
        <v>0</v>
      </c>
      <c r="CZ95">
        <f>AH95</f>
        <v>0</v>
      </c>
      <c r="DA95">
        <f>AL95</f>
        <v>1</v>
      </c>
      <c r="DB95">
        <f t="shared" ref="DB95:DB105" si="74">ROUND((ROUND(AT95*CZ95,2)*1.25),2)</f>
        <v>0</v>
      </c>
      <c r="DC95">
        <f t="shared" ref="DC95:DC105" si="75">ROUND((ROUND(AT95*AG95,2)*1.25),2)</f>
        <v>0</v>
      </c>
      <c r="DD95" t="s">
        <v>3</v>
      </c>
      <c r="DE95" t="s">
        <v>3</v>
      </c>
      <c r="DF95">
        <f t="shared" si="72"/>
        <v>0</v>
      </c>
      <c r="DG95">
        <f>ROUND(ROUND(AF95,2)*CX95,2)</f>
        <v>0</v>
      </c>
      <c r="DH95">
        <f t="shared" ref="DH95:DH105" si="76">ROUND(ROUND(AG95*AK95,2)*CX95,2)</f>
        <v>0</v>
      </c>
      <c r="DI95">
        <f t="shared" ref="DI95:DI119" si="77">ROUND(ROUND(AH95,2)*CX95,2)</f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ROW(Source!A96)</f>
        <v>96</v>
      </c>
      <c r="B96">
        <v>145691663</v>
      </c>
      <c r="C96">
        <v>145692150</v>
      </c>
      <c r="D96">
        <v>140922972</v>
      </c>
      <c r="E96">
        <v>1</v>
      </c>
      <c r="F96">
        <v>1</v>
      </c>
      <c r="G96">
        <v>1</v>
      </c>
      <c r="H96">
        <v>2</v>
      </c>
      <c r="I96" t="s">
        <v>389</v>
      </c>
      <c r="J96" t="s">
        <v>390</v>
      </c>
      <c r="K96" t="s">
        <v>391</v>
      </c>
      <c r="L96">
        <v>1367</v>
      </c>
      <c r="N96">
        <v>1011</v>
      </c>
      <c r="O96" t="s">
        <v>392</v>
      </c>
      <c r="P96" t="s">
        <v>392</v>
      </c>
      <c r="Q96">
        <v>1</v>
      </c>
      <c r="W96">
        <v>0</v>
      </c>
      <c r="X96">
        <v>-821756635</v>
      </c>
      <c r="Y96">
        <f t="shared" si="73"/>
        <v>99.5</v>
      </c>
      <c r="AA96">
        <v>0</v>
      </c>
      <c r="AB96">
        <v>2421.91</v>
      </c>
      <c r="AC96">
        <v>981.66</v>
      </c>
      <c r="AD96">
        <v>0</v>
      </c>
      <c r="AE96">
        <v>0</v>
      </c>
      <c r="AF96">
        <v>187.02</v>
      </c>
      <c r="AG96">
        <v>25.1</v>
      </c>
      <c r="AH96">
        <v>0</v>
      </c>
      <c r="AI96">
        <v>1</v>
      </c>
      <c r="AJ96">
        <v>12.95</v>
      </c>
      <c r="AK96">
        <v>39.11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79.599999999999994</v>
      </c>
      <c r="AU96" t="s">
        <v>61</v>
      </c>
      <c r="AV96">
        <v>0</v>
      </c>
      <c r="AW96">
        <v>2</v>
      </c>
      <c r="AX96">
        <v>145741674</v>
      </c>
      <c r="AY96">
        <v>1</v>
      </c>
      <c r="AZ96">
        <v>0</v>
      </c>
      <c r="BA96">
        <v>124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ROUND(Y96*Source!I96,9)</f>
        <v>30.844999999999999</v>
      </c>
      <c r="CY96">
        <f t="shared" ref="CY96:CY105" si="78">AB96</f>
        <v>2421.91</v>
      </c>
      <c r="CZ96">
        <f t="shared" ref="CZ96:CZ105" si="79">AF96</f>
        <v>187.02</v>
      </c>
      <c r="DA96">
        <f t="shared" ref="DA96:DA105" si="80">AJ96</f>
        <v>12.95</v>
      </c>
      <c r="DB96">
        <f t="shared" si="74"/>
        <v>18608.490000000002</v>
      </c>
      <c r="DC96">
        <f t="shared" si="75"/>
        <v>2497.4499999999998</v>
      </c>
      <c r="DD96" t="s">
        <v>3</v>
      </c>
      <c r="DE96" t="s">
        <v>3</v>
      </c>
      <c r="DF96">
        <f t="shared" si="72"/>
        <v>0</v>
      </c>
      <c r="DG96">
        <f t="shared" ref="DG96:DG105" si="81">ROUND(ROUND(AF96*AJ96,2)*CX96,2)</f>
        <v>74703.81</v>
      </c>
      <c r="DH96">
        <f t="shared" si="76"/>
        <v>30279.3</v>
      </c>
      <c r="DI96">
        <f t="shared" si="77"/>
        <v>0</v>
      </c>
      <c r="DJ96">
        <f t="shared" ref="DJ96:DJ105" si="82">DG96</f>
        <v>74703.81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ROW(Source!A96)</f>
        <v>96</v>
      </c>
      <c r="B97">
        <v>145691663</v>
      </c>
      <c r="C97">
        <v>145692150</v>
      </c>
      <c r="D97">
        <v>140923031</v>
      </c>
      <c r="E97">
        <v>1</v>
      </c>
      <c r="F97">
        <v>1</v>
      </c>
      <c r="G97">
        <v>1</v>
      </c>
      <c r="H97">
        <v>2</v>
      </c>
      <c r="I97" t="s">
        <v>415</v>
      </c>
      <c r="J97" t="s">
        <v>416</v>
      </c>
      <c r="K97" t="s">
        <v>417</v>
      </c>
      <c r="L97">
        <v>1367</v>
      </c>
      <c r="N97">
        <v>1011</v>
      </c>
      <c r="O97" t="s">
        <v>392</v>
      </c>
      <c r="P97" t="s">
        <v>392</v>
      </c>
      <c r="Q97">
        <v>1</v>
      </c>
      <c r="W97">
        <v>0</v>
      </c>
      <c r="X97">
        <v>607840165</v>
      </c>
      <c r="Y97">
        <f t="shared" si="73"/>
        <v>71.399999999999991</v>
      </c>
      <c r="AA97">
        <v>0</v>
      </c>
      <c r="AB97">
        <v>6.22</v>
      </c>
      <c r="AC97">
        <v>0</v>
      </c>
      <c r="AD97">
        <v>0</v>
      </c>
      <c r="AE97">
        <v>0</v>
      </c>
      <c r="AF97">
        <v>0.48</v>
      </c>
      <c r="AG97">
        <v>0</v>
      </c>
      <c r="AH97">
        <v>0</v>
      </c>
      <c r="AI97">
        <v>1</v>
      </c>
      <c r="AJ97">
        <v>12.95</v>
      </c>
      <c r="AK97">
        <v>39.11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57.12</v>
      </c>
      <c r="AU97" t="s">
        <v>61</v>
      </c>
      <c r="AV97">
        <v>0</v>
      </c>
      <c r="AW97">
        <v>2</v>
      </c>
      <c r="AX97">
        <v>145741675</v>
      </c>
      <c r="AY97">
        <v>1</v>
      </c>
      <c r="AZ97">
        <v>0</v>
      </c>
      <c r="BA97">
        <v>125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ROUND(Y97*Source!I96,9)</f>
        <v>22.134</v>
      </c>
      <c r="CY97">
        <f t="shared" si="78"/>
        <v>6.22</v>
      </c>
      <c r="CZ97">
        <f t="shared" si="79"/>
        <v>0.48</v>
      </c>
      <c r="DA97">
        <f t="shared" si="80"/>
        <v>12.95</v>
      </c>
      <c r="DB97">
        <f t="shared" si="74"/>
        <v>34.28</v>
      </c>
      <c r="DC97">
        <f t="shared" si="75"/>
        <v>0</v>
      </c>
      <c r="DD97" t="s">
        <v>3</v>
      </c>
      <c r="DE97" t="s">
        <v>3</v>
      </c>
      <c r="DF97">
        <f t="shared" si="72"/>
        <v>0</v>
      </c>
      <c r="DG97">
        <f t="shared" si="81"/>
        <v>137.66999999999999</v>
      </c>
      <c r="DH97">
        <f t="shared" si="76"/>
        <v>0</v>
      </c>
      <c r="DI97">
        <f t="shared" si="77"/>
        <v>0</v>
      </c>
      <c r="DJ97">
        <f t="shared" si="82"/>
        <v>137.66999999999999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ROW(Source!A96)</f>
        <v>96</v>
      </c>
      <c r="B98">
        <v>145691663</v>
      </c>
      <c r="C98">
        <v>145692150</v>
      </c>
      <c r="D98">
        <v>140923484</v>
      </c>
      <c r="E98">
        <v>1</v>
      </c>
      <c r="F98">
        <v>1</v>
      </c>
      <c r="G98">
        <v>1</v>
      </c>
      <c r="H98">
        <v>2</v>
      </c>
      <c r="I98" t="s">
        <v>393</v>
      </c>
      <c r="J98" t="s">
        <v>394</v>
      </c>
      <c r="K98" t="s">
        <v>395</v>
      </c>
      <c r="L98">
        <v>1367</v>
      </c>
      <c r="N98">
        <v>1011</v>
      </c>
      <c r="O98" t="s">
        <v>392</v>
      </c>
      <c r="P98" t="s">
        <v>392</v>
      </c>
      <c r="Q98">
        <v>1</v>
      </c>
      <c r="W98">
        <v>0</v>
      </c>
      <c r="X98">
        <v>-1550001467</v>
      </c>
      <c r="Y98">
        <f t="shared" si="73"/>
        <v>11.712499999999999</v>
      </c>
      <c r="AA98">
        <v>0</v>
      </c>
      <c r="AB98">
        <v>58.28</v>
      </c>
      <c r="AC98">
        <v>0</v>
      </c>
      <c r="AD98">
        <v>0</v>
      </c>
      <c r="AE98">
        <v>0</v>
      </c>
      <c r="AF98">
        <v>4.5</v>
      </c>
      <c r="AG98">
        <v>0</v>
      </c>
      <c r="AH98">
        <v>0</v>
      </c>
      <c r="AI98">
        <v>1</v>
      </c>
      <c r="AJ98">
        <v>12.95</v>
      </c>
      <c r="AK98">
        <v>39.11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9.3699999999999992</v>
      </c>
      <c r="AU98" t="s">
        <v>61</v>
      </c>
      <c r="AV98">
        <v>0</v>
      </c>
      <c r="AW98">
        <v>2</v>
      </c>
      <c r="AX98">
        <v>145741676</v>
      </c>
      <c r="AY98">
        <v>1</v>
      </c>
      <c r="AZ98">
        <v>0</v>
      </c>
      <c r="BA98">
        <v>126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ROUND(Y98*Source!I96,9)</f>
        <v>3.6308750000000001</v>
      </c>
      <c r="CY98">
        <f t="shared" si="78"/>
        <v>58.28</v>
      </c>
      <c r="CZ98">
        <f t="shared" si="79"/>
        <v>4.5</v>
      </c>
      <c r="DA98">
        <f t="shared" si="80"/>
        <v>12.95</v>
      </c>
      <c r="DB98">
        <f t="shared" si="74"/>
        <v>52.71</v>
      </c>
      <c r="DC98">
        <f t="shared" si="75"/>
        <v>0</v>
      </c>
      <c r="DD98" t="s">
        <v>3</v>
      </c>
      <c r="DE98" t="s">
        <v>3</v>
      </c>
      <c r="DF98">
        <f t="shared" si="72"/>
        <v>0</v>
      </c>
      <c r="DG98">
        <f t="shared" si="81"/>
        <v>211.61</v>
      </c>
      <c r="DH98">
        <f t="shared" si="76"/>
        <v>0</v>
      </c>
      <c r="DI98">
        <f t="shared" si="77"/>
        <v>0</v>
      </c>
      <c r="DJ98">
        <f t="shared" si="82"/>
        <v>211.61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ROW(Source!A96)</f>
        <v>96</v>
      </c>
      <c r="B99">
        <v>145691663</v>
      </c>
      <c r="C99">
        <v>145692150</v>
      </c>
      <c r="D99">
        <v>140923489</v>
      </c>
      <c r="E99">
        <v>1</v>
      </c>
      <c r="F99">
        <v>1</v>
      </c>
      <c r="G99">
        <v>1</v>
      </c>
      <c r="H99">
        <v>2</v>
      </c>
      <c r="I99" t="s">
        <v>418</v>
      </c>
      <c r="J99" t="s">
        <v>419</v>
      </c>
      <c r="K99" t="s">
        <v>420</v>
      </c>
      <c r="L99">
        <v>1367</v>
      </c>
      <c r="N99">
        <v>1011</v>
      </c>
      <c r="O99" t="s">
        <v>392</v>
      </c>
      <c r="P99" t="s">
        <v>392</v>
      </c>
      <c r="Q99">
        <v>1</v>
      </c>
      <c r="W99">
        <v>0</v>
      </c>
      <c r="X99">
        <v>-500331173</v>
      </c>
      <c r="Y99">
        <f t="shared" si="73"/>
        <v>527.875</v>
      </c>
      <c r="AA99">
        <v>0</v>
      </c>
      <c r="AB99">
        <v>215.49</v>
      </c>
      <c r="AC99">
        <v>0</v>
      </c>
      <c r="AD99">
        <v>0</v>
      </c>
      <c r="AE99">
        <v>0</v>
      </c>
      <c r="AF99">
        <v>16.64</v>
      </c>
      <c r="AG99">
        <v>0</v>
      </c>
      <c r="AH99">
        <v>0</v>
      </c>
      <c r="AI99">
        <v>1</v>
      </c>
      <c r="AJ99">
        <v>12.95</v>
      </c>
      <c r="AK99">
        <v>39.11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422.3</v>
      </c>
      <c r="AU99" t="s">
        <v>61</v>
      </c>
      <c r="AV99">
        <v>0</v>
      </c>
      <c r="AW99">
        <v>2</v>
      </c>
      <c r="AX99">
        <v>145741677</v>
      </c>
      <c r="AY99">
        <v>1</v>
      </c>
      <c r="AZ99">
        <v>0</v>
      </c>
      <c r="BA99">
        <v>127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ROUND(Y99*Source!I96,9)</f>
        <v>163.64125000000001</v>
      </c>
      <c r="CY99">
        <f t="shared" si="78"/>
        <v>215.49</v>
      </c>
      <c r="CZ99">
        <f t="shared" si="79"/>
        <v>16.64</v>
      </c>
      <c r="DA99">
        <f t="shared" si="80"/>
        <v>12.95</v>
      </c>
      <c r="DB99">
        <f t="shared" si="74"/>
        <v>8783.84</v>
      </c>
      <c r="DC99">
        <f t="shared" si="75"/>
        <v>0</v>
      </c>
      <c r="DD99" t="s">
        <v>3</v>
      </c>
      <c r="DE99" t="s">
        <v>3</v>
      </c>
      <c r="DF99">
        <f t="shared" si="72"/>
        <v>0</v>
      </c>
      <c r="DG99">
        <f t="shared" si="81"/>
        <v>35263.050000000003</v>
      </c>
      <c r="DH99">
        <f t="shared" si="76"/>
        <v>0</v>
      </c>
      <c r="DI99">
        <f t="shared" si="77"/>
        <v>0</v>
      </c>
      <c r="DJ99">
        <f t="shared" si="82"/>
        <v>35263.050000000003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ROW(Source!A96)</f>
        <v>96</v>
      </c>
      <c r="B100">
        <v>145691663</v>
      </c>
      <c r="C100">
        <v>145692150</v>
      </c>
      <c r="D100">
        <v>140923491</v>
      </c>
      <c r="E100">
        <v>1</v>
      </c>
      <c r="F100">
        <v>1</v>
      </c>
      <c r="G100">
        <v>1</v>
      </c>
      <c r="H100">
        <v>2</v>
      </c>
      <c r="I100" t="s">
        <v>421</v>
      </c>
      <c r="J100" t="s">
        <v>422</v>
      </c>
      <c r="K100" t="s">
        <v>423</v>
      </c>
      <c r="L100">
        <v>1367</v>
      </c>
      <c r="N100">
        <v>1011</v>
      </c>
      <c r="O100" t="s">
        <v>392</v>
      </c>
      <c r="P100" t="s">
        <v>392</v>
      </c>
      <c r="Q100">
        <v>1</v>
      </c>
      <c r="W100">
        <v>0</v>
      </c>
      <c r="X100">
        <v>-279691809</v>
      </c>
      <c r="Y100">
        <f t="shared" si="73"/>
        <v>28.987500000000001</v>
      </c>
      <c r="AA100">
        <v>0</v>
      </c>
      <c r="AB100">
        <v>906.5</v>
      </c>
      <c r="AC100">
        <v>0</v>
      </c>
      <c r="AD100">
        <v>0</v>
      </c>
      <c r="AE100">
        <v>0</v>
      </c>
      <c r="AF100">
        <v>70</v>
      </c>
      <c r="AG100">
        <v>0</v>
      </c>
      <c r="AH100">
        <v>0</v>
      </c>
      <c r="AI100">
        <v>1</v>
      </c>
      <c r="AJ100">
        <v>12.95</v>
      </c>
      <c r="AK100">
        <v>39.11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23.19</v>
      </c>
      <c r="AU100" t="s">
        <v>61</v>
      </c>
      <c r="AV100">
        <v>0</v>
      </c>
      <c r="AW100">
        <v>2</v>
      </c>
      <c r="AX100">
        <v>145741678</v>
      </c>
      <c r="AY100">
        <v>1</v>
      </c>
      <c r="AZ100">
        <v>0</v>
      </c>
      <c r="BA100">
        <v>128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ROUND(Y100*Source!I96,9)</f>
        <v>8.9861249999999995</v>
      </c>
      <c r="CY100">
        <f t="shared" si="78"/>
        <v>906.5</v>
      </c>
      <c r="CZ100">
        <f t="shared" si="79"/>
        <v>70</v>
      </c>
      <c r="DA100">
        <f t="shared" si="80"/>
        <v>12.95</v>
      </c>
      <c r="DB100">
        <f t="shared" si="74"/>
        <v>2029.13</v>
      </c>
      <c r="DC100">
        <f t="shared" si="75"/>
        <v>0</v>
      </c>
      <c r="DD100" t="s">
        <v>3</v>
      </c>
      <c r="DE100" t="s">
        <v>3</v>
      </c>
      <c r="DF100">
        <f t="shared" si="72"/>
        <v>0</v>
      </c>
      <c r="DG100">
        <f t="shared" si="81"/>
        <v>8145.92</v>
      </c>
      <c r="DH100">
        <f t="shared" si="76"/>
        <v>0</v>
      </c>
      <c r="DI100">
        <f t="shared" si="77"/>
        <v>0</v>
      </c>
      <c r="DJ100">
        <f t="shared" si="82"/>
        <v>8145.92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ROW(Source!A96)</f>
        <v>96</v>
      </c>
      <c r="B101">
        <v>145691663</v>
      </c>
      <c r="C101">
        <v>145692150</v>
      </c>
      <c r="D101">
        <v>140923503</v>
      </c>
      <c r="E101">
        <v>1</v>
      </c>
      <c r="F101">
        <v>1</v>
      </c>
      <c r="G101">
        <v>1</v>
      </c>
      <c r="H101">
        <v>2</v>
      </c>
      <c r="I101" t="s">
        <v>424</v>
      </c>
      <c r="J101" t="s">
        <v>425</v>
      </c>
      <c r="K101" t="s">
        <v>426</v>
      </c>
      <c r="L101">
        <v>1367</v>
      </c>
      <c r="N101">
        <v>1011</v>
      </c>
      <c r="O101" t="s">
        <v>392</v>
      </c>
      <c r="P101" t="s">
        <v>392</v>
      </c>
      <c r="Q101">
        <v>1</v>
      </c>
      <c r="W101">
        <v>0</v>
      </c>
      <c r="X101">
        <v>-1984721035</v>
      </c>
      <c r="Y101">
        <f t="shared" si="73"/>
        <v>34.049999999999997</v>
      </c>
      <c r="AA101">
        <v>0</v>
      </c>
      <c r="AB101">
        <v>7732.45</v>
      </c>
      <c r="AC101">
        <v>907.35</v>
      </c>
      <c r="AD101">
        <v>0</v>
      </c>
      <c r="AE101">
        <v>0</v>
      </c>
      <c r="AF101">
        <v>597.1</v>
      </c>
      <c r="AG101">
        <v>23.2</v>
      </c>
      <c r="AH101">
        <v>0</v>
      </c>
      <c r="AI101">
        <v>1</v>
      </c>
      <c r="AJ101">
        <v>12.95</v>
      </c>
      <c r="AK101">
        <v>39.11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27.24</v>
      </c>
      <c r="AU101" t="s">
        <v>61</v>
      </c>
      <c r="AV101">
        <v>0</v>
      </c>
      <c r="AW101">
        <v>2</v>
      </c>
      <c r="AX101">
        <v>145741679</v>
      </c>
      <c r="AY101">
        <v>1</v>
      </c>
      <c r="AZ101">
        <v>0</v>
      </c>
      <c r="BA101">
        <v>129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ROUND(Y101*Source!I96,9)</f>
        <v>10.5555</v>
      </c>
      <c r="CY101">
        <f t="shared" si="78"/>
        <v>7732.45</v>
      </c>
      <c r="CZ101">
        <f t="shared" si="79"/>
        <v>597.1</v>
      </c>
      <c r="DA101">
        <f t="shared" si="80"/>
        <v>12.95</v>
      </c>
      <c r="DB101">
        <f t="shared" si="74"/>
        <v>20331.25</v>
      </c>
      <c r="DC101">
        <f t="shared" si="75"/>
        <v>789.96</v>
      </c>
      <c r="DD101" t="s">
        <v>3</v>
      </c>
      <c r="DE101" t="s">
        <v>3</v>
      </c>
      <c r="DF101">
        <f t="shared" si="72"/>
        <v>0</v>
      </c>
      <c r="DG101">
        <f t="shared" si="81"/>
        <v>81619.88</v>
      </c>
      <c r="DH101">
        <f t="shared" si="76"/>
        <v>9577.5300000000007</v>
      </c>
      <c r="DI101">
        <f t="shared" si="77"/>
        <v>0</v>
      </c>
      <c r="DJ101">
        <f t="shared" si="82"/>
        <v>81619.88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ROW(Source!A96)</f>
        <v>96</v>
      </c>
      <c r="B102">
        <v>145691663</v>
      </c>
      <c r="C102">
        <v>145692150</v>
      </c>
      <c r="D102">
        <v>140923577</v>
      </c>
      <c r="E102">
        <v>1</v>
      </c>
      <c r="F102">
        <v>1</v>
      </c>
      <c r="G102">
        <v>1</v>
      </c>
      <c r="H102">
        <v>2</v>
      </c>
      <c r="I102" t="s">
        <v>396</v>
      </c>
      <c r="J102" t="s">
        <v>397</v>
      </c>
      <c r="K102" t="s">
        <v>398</v>
      </c>
      <c r="L102">
        <v>1367</v>
      </c>
      <c r="N102">
        <v>1011</v>
      </c>
      <c r="O102" t="s">
        <v>392</v>
      </c>
      <c r="P102" t="s">
        <v>392</v>
      </c>
      <c r="Q102">
        <v>1</v>
      </c>
      <c r="W102">
        <v>0</v>
      </c>
      <c r="X102">
        <v>537518894</v>
      </c>
      <c r="Y102">
        <f t="shared" si="73"/>
        <v>138.33750000000001</v>
      </c>
      <c r="AA102">
        <v>0</v>
      </c>
      <c r="AB102">
        <v>6.35</v>
      </c>
      <c r="AC102">
        <v>0</v>
      </c>
      <c r="AD102">
        <v>0</v>
      </c>
      <c r="AE102">
        <v>0</v>
      </c>
      <c r="AF102">
        <v>0.49</v>
      </c>
      <c r="AG102">
        <v>0</v>
      </c>
      <c r="AH102">
        <v>0</v>
      </c>
      <c r="AI102">
        <v>1</v>
      </c>
      <c r="AJ102">
        <v>12.95</v>
      </c>
      <c r="AK102">
        <v>39.11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110.67</v>
      </c>
      <c r="AU102" t="s">
        <v>61</v>
      </c>
      <c r="AV102">
        <v>0</v>
      </c>
      <c r="AW102">
        <v>2</v>
      </c>
      <c r="AX102">
        <v>145741680</v>
      </c>
      <c r="AY102">
        <v>1</v>
      </c>
      <c r="AZ102">
        <v>0</v>
      </c>
      <c r="BA102">
        <v>130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ROUND(Y102*Source!I96,9)</f>
        <v>42.884625</v>
      </c>
      <c r="CY102">
        <f t="shared" si="78"/>
        <v>6.35</v>
      </c>
      <c r="CZ102">
        <f t="shared" si="79"/>
        <v>0.49</v>
      </c>
      <c r="DA102">
        <f t="shared" si="80"/>
        <v>12.95</v>
      </c>
      <c r="DB102">
        <f t="shared" si="74"/>
        <v>67.790000000000006</v>
      </c>
      <c r="DC102">
        <f t="shared" si="75"/>
        <v>0</v>
      </c>
      <c r="DD102" t="s">
        <v>3</v>
      </c>
      <c r="DE102" t="s">
        <v>3</v>
      </c>
      <c r="DF102">
        <f t="shared" si="72"/>
        <v>0</v>
      </c>
      <c r="DG102">
        <f t="shared" si="81"/>
        <v>272.32</v>
      </c>
      <c r="DH102">
        <f t="shared" si="76"/>
        <v>0</v>
      </c>
      <c r="DI102">
        <f t="shared" si="77"/>
        <v>0</v>
      </c>
      <c r="DJ102">
        <f t="shared" si="82"/>
        <v>272.32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ROW(Source!A96)</f>
        <v>96</v>
      </c>
      <c r="B103">
        <v>145691663</v>
      </c>
      <c r="C103">
        <v>145692150</v>
      </c>
      <c r="D103">
        <v>140923582</v>
      </c>
      <c r="E103">
        <v>1</v>
      </c>
      <c r="F103">
        <v>1</v>
      </c>
      <c r="G103">
        <v>1</v>
      </c>
      <c r="H103">
        <v>2</v>
      </c>
      <c r="I103" t="s">
        <v>427</v>
      </c>
      <c r="J103" t="s">
        <v>428</v>
      </c>
      <c r="K103" t="s">
        <v>429</v>
      </c>
      <c r="L103">
        <v>1367</v>
      </c>
      <c r="N103">
        <v>1011</v>
      </c>
      <c r="O103" t="s">
        <v>392</v>
      </c>
      <c r="P103" t="s">
        <v>392</v>
      </c>
      <c r="Q103">
        <v>1</v>
      </c>
      <c r="W103">
        <v>0</v>
      </c>
      <c r="X103">
        <v>-1011058140</v>
      </c>
      <c r="Y103">
        <f t="shared" si="73"/>
        <v>20.837500000000002</v>
      </c>
      <c r="AA103">
        <v>0</v>
      </c>
      <c r="AB103">
        <v>134.68</v>
      </c>
      <c r="AC103">
        <v>0</v>
      </c>
      <c r="AD103">
        <v>0</v>
      </c>
      <c r="AE103">
        <v>0</v>
      </c>
      <c r="AF103">
        <v>10.4</v>
      </c>
      <c r="AG103">
        <v>0</v>
      </c>
      <c r="AH103">
        <v>0</v>
      </c>
      <c r="AI103">
        <v>1</v>
      </c>
      <c r="AJ103">
        <v>12.95</v>
      </c>
      <c r="AK103">
        <v>39.11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16.670000000000002</v>
      </c>
      <c r="AU103" t="s">
        <v>61</v>
      </c>
      <c r="AV103">
        <v>0</v>
      </c>
      <c r="AW103">
        <v>2</v>
      </c>
      <c r="AX103">
        <v>145741681</v>
      </c>
      <c r="AY103">
        <v>1</v>
      </c>
      <c r="AZ103">
        <v>0</v>
      </c>
      <c r="BA103">
        <v>131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ROUND(Y103*Source!I96,9)</f>
        <v>6.459625</v>
      </c>
      <c r="CY103">
        <f t="shared" si="78"/>
        <v>134.68</v>
      </c>
      <c r="CZ103">
        <f t="shared" si="79"/>
        <v>10.4</v>
      </c>
      <c r="DA103">
        <f t="shared" si="80"/>
        <v>12.95</v>
      </c>
      <c r="DB103">
        <f t="shared" si="74"/>
        <v>216.71</v>
      </c>
      <c r="DC103">
        <f t="shared" si="75"/>
        <v>0</v>
      </c>
      <c r="DD103" t="s">
        <v>3</v>
      </c>
      <c r="DE103" t="s">
        <v>3</v>
      </c>
      <c r="DF103">
        <f t="shared" si="72"/>
        <v>0</v>
      </c>
      <c r="DG103">
        <f t="shared" si="81"/>
        <v>869.98</v>
      </c>
      <c r="DH103">
        <f t="shared" si="76"/>
        <v>0</v>
      </c>
      <c r="DI103">
        <f t="shared" si="77"/>
        <v>0</v>
      </c>
      <c r="DJ103">
        <f t="shared" si="82"/>
        <v>869.98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ROW(Source!A96)</f>
        <v>96</v>
      </c>
      <c r="B104">
        <v>145691663</v>
      </c>
      <c r="C104">
        <v>145692150</v>
      </c>
      <c r="D104">
        <v>140923585</v>
      </c>
      <c r="E104">
        <v>1</v>
      </c>
      <c r="F104">
        <v>1</v>
      </c>
      <c r="G104">
        <v>1</v>
      </c>
      <c r="H104">
        <v>2</v>
      </c>
      <c r="I104" t="s">
        <v>430</v>
      </c>
      <c r="J104" t="s">
        <v>431</v>
      </c>
      <c r="K104" t="s">
        <v>432</v>
      </c>
      <c r="L104">
        <v>1367</v>
      </c>
      <c r="N104">
        <v>1011</v>
      </c>
      <c r="O104" t="s">
        <v>392</v>
      </c>
      <c r="P104" t="s">
        <v>392</v>
      </c>
      <c r="Q104">
        <v>1</v>
      </c>
      <c r="W104">
        <v>0</v>
      </c>
      <c r="X104">
        <v>-1336136311</v>
      </c>
      <c r="Y104">
        <f t="shared" si="73"/>
        <v>0.3125</v>
      </c>
      <c r="AA104">
        <v>0</v>
      </c>
      <c r="AB104">
        <v>259</v>
      </c>
      <c r="AC104">
        <v>0</v>
      </c>
      <c r="AD104">
        <v>0</v>
      </c>
      <c r="AE104">
        <v>0</v>
      </c>
      <c r="AF104">
        <v>20</v>
      </c>
      <c r="AG104">
        <v>0</v>
      </c>
      <c r="AH104">
        <v>0</v>
      </c>
      <c r="AI104">
        <v>1</v>
      </c>
      <c r="AJ104">
        <v>12.95</v>
      </c>
      <c r="AK104">
        <v>39.11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0.25</v>
      </c>
      <c r="AU104" t="s">
        <v>61</v>
      </c>
      <c r="AV104">
        <v>0</v>
      </c>
      <c r="AW104">
        <v>2</v>
      </c>
      <c r="AX104">
        <v>145741682</v>
      </c>
      <c r="AY104">
        <v>1</v>
      </c>
      <c r="AZ104">
        <v>0</v>
      </c>
      <c r="BA104">
        <v>132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ROUND(Y104*Source!I96,9)</f>
        <v>9.6875000000000003E-2</v>
      </c>
      <c r="CY104">
        <f t="shared" si="78"/>
        <v>259</v>
      </c>
      <c r="CZ104">
        <f t="shared" si="79"/>
        <v>20</v>
      </c>
      <c r="DA104">
        <f t="shared" si="80"/>
        <v>12.95</v>
      </c>
      <c r="DB104">
        <f t="shared" si="74"/>
        <v>6.25</v>
      </c>
      <c r="DC104">
        <f t="shared" si="75"/>
        <v>0</v>
      </c>
      <c r="DD104" t="s">
        <v>3</v>
      </c>
      <c r="DE104" t="s">
        <v>3</v>
      </c>
      <c r="DF104">
        <f t="shared" si="72"/>
        <v>0</v>
      </c>
      <c r="DG104">
        <f t="shared" si="81"/>
        <v>25.09</v>
      </c>
      <c r="DH104">
        <f t="shared" si="76"/>
        <v>0</v>
      </c>
      <c r="DI104">
        <f t="shared" si="77"/>
        <v>0</v>
      </c>
      <c r="DJ104">
        <f t="shared" si="82"/>
        <v>25.09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ROW(Source!A96)</f>
        <v>96</v>
      </c>
      <c r="B105">
        <v>145691663</v>
      </c>
      <c r="C105">
        <v>145692150</v>
      </c>
      <c r="D105">
        <v>140923586</v>
      </c>
      <c r="E105">
        <v>1</v>
      </c>
      <c r="F105">
        <v>1</v>
      </c>
      <c r="G105">
        <v>1</v>
      </c>
      <c r="H105">
        <v>2</v>
      </c>
      <c r="I105" t="s">
        <v>433</v>
      </c>
      <c r="J105" t="s">
        <v>434</v>
      </c>
      <c r="K105" t="s">
        <v>435</v>
      </c>
      <c r="L105">
        <v>1367</v>
      </c>
      <c r="N105">
        <v>1011</v>
      </c>
      <c r="O105" t="s">
        <v>392</v>
      </c>
      <c r="P105" t="s">
        <v>392</v>
      </c>
      <c r="Q105">
        <v>1</v>
      </c>
      <c r="W105">
        <v>0</v>
      </c>
      <c r="X105">
        <v>1043370041</v>
      </c>
      <c r="Y105">
        <f t="shared" si="73"/>
        <v>0.3125</v>
      </c>
      <c r="AA105">
        <v>0</v>
      </c>
      <c r="AB105">
        <v>38.85</v>
      </c>
      <c r="AC105">
        <v>0</v>
      </c>
      <c r="AD105">
        <v>0</v>
      </c>
      <c r="AE105">
        <v>0</v>
      </c>
      <c r="AF105">
        <v>3</v>
      </c>
      <c r="AG105">
        <v>0</v>
      </c>
      <c r="AH105">
        <v>0</v>
      </c>
      <c r="AI105">
        <v>1</v>
      </c>
      <c r="AJ105">
        <v>12.95</v>
      </c>
      <c r="AK105">
        <v>39.11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0.25</v>
      </c>
      <c r="AU105" t="s">
        <v>61</v>
      </c>
      <c r="AV105">
        <v>0</v>
      </c>
      <c r="AW105">
        <v>2</v>
      </c>
      <c r="AX105">
        <v>145741683</v>
      </c>
      <c r="AY105">
        <v>1</v>
      </c>
      <c r="AZ105">
        <v>0</v>
      </c>
      <c r="BA105">
        <v>133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ROUND(Y105*Source!I96,9)</f>
        <v>9.6875000000000003E-2</v>
      </c>
      <c r="CY105">
        <f t="shared" si="78"/>
        <v>38.85</v>
      </c>
      <c r="CZ105">
        <f t="shared" si="79"/>
        <v>3</v>
      </c>
      <c r="DA105">
        <f t="shared" si="80"/>
        <v>12.95</v>
      </c>
      <c r="DB105">
        <f t="shared" si="74"/>
        <v>0.94</v>
      </c>
      <c r="DC105">
        <f t="shared" si="75"/>
        <v>0</v>
      </c>
      <c r="DD105" t="s">
        <v>3</v>
      </c>
      <c r="DE105" t="s">
        <v>3</v>
      </c>
      <c r="DF105">
        <f t="shared" si="72"/>
        <v>0</v>
      </c>
      <c r="DG105">
        <f t="shared" si="81"/>
        <v>3.76</v>
      </c>
      <c r="DH105">
        <f t="shared" si="76"/>
        <v>0</v>
      </c>
      <c r="DI105">
        <f t="shared" si="77"/>
        <v>0</v>
      </c>
      <c r="DJ105">
        <f t="shared" si="82"/>
        <v>3.76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ROW(Source!A96)</f>
        <v>96</v>
      </c>
      <c r="B106">
        <v>145691663</v>
      </c>
      <c r="C106">
        <v>145692150</v>
      </c>
      <c r="D106">
        <v>140817901</v>
      </c>
      <c r="E106">
        <v>1</v>
      </c>
      <c r="F106">
        <v>1</v>
      </c>
      <c r="G106">
        <v>1</v>
      </c>
      <c r="H106">
        <v>3</v>
      </c>
      <c r="I106" t="s">
        <v>467</v>
      </c>
      <c r="J106" t="s">
        <v>468</v>
      </c>
      <c r="K106" t="s">
        <v>469</v>
      </c>
      <c r="L106">
        <v>1407</v>
      </c>
      <c r="N106">
        <v>1013</v>
      </c>
      <c r="O106" t="s">
        <v>470</v>
      </c>
      <c r="P106" t="s">
        <v>470</v>
      </c>
      <c r="Q106">
        <v>1</v>
      </c>
      <c r="W106">
        <v>0</v>
      </c>
      <c r="X106">
        <v>-1711496760</v>
      </c>
      <c r="Y106">
        <f t="shared" ref="Y106:Y119" si="83">(AT106*0)</f>
        <v>0</v>
      </c>
      <c r="AA106">
        <v>31044.33</v>
      </c>
      <c r="AB106">
        <v>0</v>
      </c>
      <c r="AC106">
        <v>0</v>
      </c>
      <c r="AD106">
        <v>0</v>
      </c>
      <c r="AE106">
        <v>3468.64</v>
      </c>
      <c r="AF106">
        <v>0</v>
      </c>
      <c r="AG106">
        <v>0</v>
      </c>
      <c r="AH106">
        <v>0</v>
      </c>
      <c r="AI106">
        <v>8.9499999999999993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7.37</v>
      </c>
      <c r="AU106" t="s">
        <v>60</v>
      </c>
      <c r="AV106">
        <v>0</v>
      </c>
      <c r="AW106">
        <v>2</v>
      </c>
      <c r="AX106">
        <v>145741684</v>
      </c>
      <c r="AY106">
        <v>1</v>
      </c>
      <c r="AZ106">
        <v>0</v>
      </c>
      <c r="BA106">
        <v>134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ROUND(Y106*Source!I96,9)</f>
        <v>0</v>
      </c>
      <c r="CY106">
        <f t="shared" ref="CY106:CY119" si="84">AA106</f>
        <v>31044.33</v>
      </c>
      <c r="CZ106">
        <f t="shared" ref="CZ106:CZ119" si="85">AE106</f>
        <v>3468.64</v>
      </c>
      <c r="DA106">
        <f t="shared" ref="DA106:DA119" si="86">AI106</f>
        <v>8.9499999999999993</v>
      </c>
      <c r="DB106">
        <f t="shared" ref="DB106:DB119" si="87">ROUND((ROUND(AT106*CZ106,2)*0),2)</f>
        <v>0</v>
      </c>
      <c r="DC106">
        <f t="shared" ref="DC106:DC119" si="88">ROUND((ROUND(AT106*AG106,2)*0),2)</f>
        <v>0</v>
      </c>
      <c r="DD106" t="s">
        <v>3</v>
      </c>
      <c r="DE106" t="s">
        <v>3</v>
      </c>
      <c r="DF106">
        <f t="shared" ref="DF106:DF119" si="89">ROUND(ROUND(AE106*AI106,2)*CX106,2)</f>
        <v>0</v>
      </c>
      <c r="DG106">
        <f t="shared" ref="DG106:DG121" si="90">ROUND(ROUND(AF106,2)*CX106,2)</f>
        <v>0</v>
      </c>
      <c r="DH106">
        <f t="shared" ref="DH106:DH120" si="91">ROUND(ROUND(AG106,2)*CX106,2)</f>
        <v>0</v>
      </c>
      <c r="DI106">
        <f t="shared" si="77"/>
        <v>0</v>
      </c>
      <c r="DJ106">
        <f t="shared" ref="DJ106:DJ119" si="92"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ROW(Source!A96)</f>
        <v>96</v>
      </c>
      <c r="B107">
        <v>145691663</v>
      </c>
      <c r="C107">
        <v>145692150</v>
      </c>
      <c r="D107">
        <v>140836013</v>
      </c>
      <c r="E107">
        <v>1</v>
      </c>
      <c r="F107">
        <v>1</v>
      </c>
      <c r="G107">
        <v>1</v>
      </c>
      <c r="H107">
        <v>3</v>
      </c>
      <c r="I107" t="s">
        <v>471</v>
      </c>
      <c r="J107" t="s">
        <v>472</v>
      </c>
      <c r="K107" t="s">
        <v>473</v>
      </c>
      <c r="L107">
        <v>1371</v>
      </c>
      <c r="N107">
        <v>1013</v>
      </c>
      <c r="O107" t="s">
        <v>72</v>
      </c>
      <c r="P107" t="s">
        <v>72</v>
      </c>
      <c r="Q107">
        <v>1</v>
      </c>
      <c r="W107">
        <v>0</v>
      </c>
      <c r="X107">
        <v>558534921</v>
      </c>
      <c r="Y107">
        <f t="shared" si="83"/>
        <v>0</v>
      </c>
      <c r="AA107">
        <v>1683.5</v>
      </c>
      <c r="AB107">
        <v>0</v>
      </c>
      <c r="AC107">
        <v>0</v>
      </c>
      <c r="AD107">
        <v>0</v>
      </c>
      <c r="AE107">
        <v>188.1</v>
      </c>
      <c r="AF107">
        <v>0</v>
      </c>
      <c r="AG107">
        <v>0</v>
      </c>
      <c r="AH107">
        <v>0</v>
      </c>
      <c r="AI107">
        <v>8.9499999999999993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1840</v>
      </c>
      <c r="AU107" t="s">
        <v>60</v>
      </c>
      <c r="AV107">
        <v>0</v>
      </c>
      <c r="AW107">
        <v>2</v>
      </c>
      <c r="AX107">
        <v>145741685</v>
      </c>
      <c r="AY107">
        <v>1</v>
      </c>
      <c r="AZ107">
        <v>0</v>
      </c>
      <c r="BA107">
        <v>135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ROUND(Y107*Source!I96,9)</f>
        <v>0</v>
      </c>
      <c r="CY107">
        <f t="shared" si="84"/>
        <v>1683.5</v>
      </c>
      <c r="CZ107">
        <f t="shared" si="85"/>
        <v>188.1</v>
      </c>
      <c r="DA107">
        <f t="shared" si="86"/>
        <v>8.9499999999999993</v>
      </c>
      <c r="DB107">
        <f t="shared" si="87"/>
        <v>0</v>
      </c>
      <c r="DC107">
        <f t="shared" si="88"/>
        <v>0</v>
      </c>
      <c r="DD107" t="s">
        <v>3</v>
      </c>
      <c r="DE107" t="s">
        <v>3</v>
      </c>
      <c r="DF107">
        <f t="shared" si="89"/>
        <v>0</v>
      </c>
      <c r="DG107">
        <f t="shared" si="90"/>
        <v>0</v>
      </c>
      <c r="DH107">
        <f t="shared" si="91"/>
        <v>0</v>
      </c>
      <c r="DI107">
        <f t="shared" si="77"/>
        <v>0</v>
      </c>
      <c r="DJ107">
        <f t="shared" si="92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ROW(Source!A96)</f>
        <v>96</v>
      </c>
      <c r="B108">
        <v>145691663</v>
      </c>
      <c r="C108">
        <v>145692150</v>
      </c>
      <c r="D108">
        <v>140836018</v>
      </c>
      <c r="E108">
        <v>1</v>
      </c>
      <c r="F108">
        <v>1</v>
      </c>
      <c r="G108">
        <v>1</v>
      </c>
      <c r="H108">
        <v>3</v>
      </c>
      <c r="I108" t="s">
        <v>474</v>
      </c>
      <c r="J108" t="s">
        <v>475</v>
      </c>
      <c r="K108" t="s">
        <v>476</v>
      </c>
      <c r="L108">
        <v>1371</v>
      </c>
      <c r="N108">
        <v>1013</v>
      </c>
      <c r="O108" t="s">
        <v>72</v>
      </c>
      <c r="P108" t="s">
        <v>72</v>
      </c>
      <c r="Q108">
        <v>1</v>
      </c>
      <c r="W108">
        <v>0</v>
      </c>
      <c r="X108">
        <v>-934509520</v>
      </c>
      <c r="Y108">
        <f t="shared" si="83"/>
        <v>0</v>
      </c>
      <c r="AA108">
        <v>28.64</v>
      </c>
      <c r="AB108">
        <v>0</v>
      </c>
      <c r="AC108">
        <v>0</v>
      </c>
      <c r="AD108">
        <v>0</v>
      </c>
      <c r="AE108">
        <v>3.2</v>
      </c>
      <c r="AF108">
        <v>0</v>
      </c>
      <c r="AG108">
        <v>0</v>
      </c>
      <c r="AH108">
        <v>0</v>
      </c>
      <c r="AI108">
        <v>8.9499999999999993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7360</v>
      </c>
      <c r="AU108" t="s">
        <v>60</v>
      </c>
      <c r="AV108">
        <v>0</v>
      </c>
      <c r="AW108">
        <v>2</v>
      </c>
      <c r="AX108">
        <v>145741686</v>
      </c>
      <c r="AY108">
        <v>1</v>
      </c>
      <c r="AZ108">
        <v>0</v>
      </c>
      <c r="BA108">
        <v>136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ROUND(Y108*Source!I96,9)</f>
        <v>0</v>
      </c>
      <c r="CY108">
        <f t="shared" si="84"/>
        <v>28.64</v>
      </c>
      <c r="CZ108">
        <f t="shared" si="85"/>
        <v>3.2</v>
      </c>
      <c r="DA108">
        <f t="shared" si="86"/>
        <v>8.9499999999999993</v>
      </c>
      <c r="DB108">
        <f t="shared" si="87"/>
        <v>0</v>
      </c>
      <c r="DC108">
        <f t="shared" si="88"/>
        <v>0</v>
      </c>
      <c r="DD108" t="s">
        <v>3</v>
      </c>
      <c r="DE108" t="s">
        <v>3</v>
      </c>
      <c r="DF108">
        <f t="shared" si="89"/>
        <v>0</v>
      </c>
      <c r="DG108">
        <f t="shared" si="90"/>
        <v>0</v>
      </c>
      <c r="DH108">
        <f t="shared" si="91"/>
        <v>0</v>
      </c>
      <c r="DI108">
        <f t="shared" si="77"/>
        <v>0</v>
      </c>
      <c r="DJ108">
        <f t="shared" si="92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ROW(Source!A96)</f>
        <v>96</v>
      </c>
      <c r="B109">
        <v>145691663</v>
      </c>
      <c r="C109">
        <v>145692150</v>
      </c>
      <c r="D109">
        <v>140836038</v>
      </c>
      <c r="E109">
        <v>1</v>
      </c>
      <c r="F109">
        <v>1</v>
      </c>
      <c r="G109">
        <v>1</v>
      </c>
      <c r="H109">
        <v>3</v>
      </c>
      <c r="I109" t="s">
        <v>477</v>
      </c>
      <c r="J109" t="s">
        <v>478</v>
      </c>
      <c r="K109" t="s">
        <v>479</v>
      </c>
      <c r="L109">
        <v>1407</v>
      </c>
      <c r="N109">
        <v>1013</v>
      </c>
      <c r="O109" t="s">
        <v>470</v>
      </c>
      <c r="P109" t="s">
        <v>470</v>
      </c>
      <c r="Q109">
        <v>1</v>
      </c>
      <c r="W109">
        <v>0</v>
      </c>
      <c r="X109">
        <v>-1416504272</v>
      </c>
      <c r="Y109">
        <f t="shared" si="83"/>
        <v>0</v>
      </c>
      <c r="AA109">
        <v>10910.05</v>
      </c>
      <c r="AB109">
        <v>0</v>
      </c>
      <c r="AC109">
        <v>0</v>
      </c>
      <c r="AD109">
        <v>0</v>
      </c>
      <c r="AE109">
        <v>1219</v>
      </c>
      <c r="AF109">
        <v>0</v>
      </c>
      <c r="AG109">
        <v>0</v>
      </c>
      <c r="AH109">
        <v>0</v>
      </c>
      <c r="AI109">
        <v>8.9499999999999993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7.37</v>
      </c>
      <c r="AU109" t="s">
        <v>60</v>
      </c>
      <c r="AV109">
        <v>0</v>
      </c>
      <c r="AW109">
        <v>2</v>
      </c>
      <c r="AX109">
        <v>145741687</v>
      </c>
      <c r="AY109">
        <v>1</v>
      </c>
      <c r="AZ109">
        <v>0</v>
      </c>
      <c r="BA109">
        <v>137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ROUND(Y109*Source!I96,9)</f>
        <v>0</v>
      </c>
      <c r="CY109">
        <f t="shared" si="84"/>
        <v>10910.05</v>
      </c>
      <c r="CZ109">
        <f t="shared" si="85"/>
        <v>1219</v>
      </c>
      <c r="DA109">
        <f t="shared" si="86"/>
        <v>8.9499999999999993</v>
      </c>
      <c r="DB109">
        <f t="shared" si="87"/>
        <v>0</v>
      </c>
      <c r="DC109">
        <f t="shared" si="88"/>
        <v>0</v>
      </c>
      <c r="DD109" t="s">
        <v>3</v>
      </c>
      <c r="DE109" t="s">
        <v>3</v>
      </c>
      <c r="DF109">
        <f t="shared" si="89"/>
        <v>0</v>
      </c>
      <c r="DG109">
        <f t="shared" si="90"/>
        <v>0</v>
      </c>
      <c r="DH109">
        <f t="shared" si="91"/>
        <v>0</v>
      </c>
      <c r="DI109">
        <f t="shared" si="77"/>
        <v>0</v>
      </c>
      <c r="DJ109">
        <f t="shared" si="92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ROW(Source!A96)</f>
        <v>96</v>
      </c>
      <c r="B110">
        <v>145691663</v>
      </c>
      <c r="C110">
        <v>145692150</v>
      </c>
      <c r="D110">
        <v>140836057</v>
      </c>
      <c r="E110">
        <v>1</v>
      </c>
      <c r="F110">
        <v>1</v>
      </c>
      <c r="G110">
        <v>1</v>
      </c>
      <c r="H110">
        <v>3</v>
      </c>
      <c r="I110" t="s">
        <v>480</v>
      </c>
      <c r="J110" t="s">
        <v>481</v>
      </c>
      <c r="K110" t="s">
        <v>482</v>
      </c>
      <c r="L110">
        <v>1348</v>
      </c>
      <c r="N110">
        <v>1009</v>
      </c>
      <c r="O110" t="s">
        <v>148</v>
      </c>
      <c r="P110" t="s">
        <v>148</v>
      </c>
      <c r="Q110">
        <v>1000</v>
      </c>
      <c r="W110">
        <v>0</v>
      </c>
      <c r="X110">
        <v>178599545</v>
      </c>
      <c r="Y110">
        <f t="shared" si="83"/>
        <v>0</v>
      </c>
      <c r="AA110">
        <v>128952.5</v>
      </c>
      <c r="AB110">
        <v>0</v>
      </c>
      <c r="AC110">
        <v>0</v>
      </c>
      <c r="AD110">
        <v>0</v>
      </c>
      <c r="AE110">
        <v>14408.1</v>
      </c>
      <c r="AF110">
        <v>0</v>
      </c>
      <c r="AG110">
        <v>0</v>
      </c>
      <c r="AH110">
        <v>0</v>
      </c>
      <c r="AI110">
        <v>8.9499999999999993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1.79</v>
      </c>
      <c r="AU110" t="s">
        <v>60</v>
      </c>
      <c r="AV110">
        <v>0</v>
      </c>
      <c r="AW110">
        <v>2</v>
      </c>
      <c r="AX110">
        <v>145741688</v>
      </c>
      <c r="AY110">
        <v>1</v>
      </c>
      <c r="AZ110">
        <v>0</v>
      </c>
      <c r="BA110">
        <v>138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ROUND(Y110*Source!I96,9)</f>
        <v>0</v>
      </c>
      <c r="CY110">
        <f t="shared" si="84"/>
        <v>128952.5</v>
      </c>
      <c r="CZ110">
        <f t="shared" si="85"/>
        <v>14408.1</v>
      </c>
      <c r="DA110">
        <f t="shared" si="86"/>
        <v>8.9499999999999993</v>
      </c>
      <c r="DB110">
        <f t="shared" si="87"/>
        <v>0</v>
      </c>
      <c r="DC110">
        <f t="shared" si="88"/>
        <v>0</v>
      </c>
      <c r="DD110" t="s">
        <v>3</v>
      </c>
      <c r="DE110" t="s">
        <v>3</v>
      </c>
      <c r="DF110">
        <f t="shared" si="89"/>
        <v>0</v>
      </c>
      <c r="DG110">
        <f t="shared" si="90"/>
        <v>0</v>
      </c>
      <c r="DH110">
        <f t="shared" si="91"/>
        <v>0</v>
      </c>
      <c r="DI110">
        <f t="shared" si="77"/>
        <v>0</v>
      </c>
      <c r="DJ110">
        <f t="shared" si="92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ROW(Source!A96)</f>
        <v>96</v>
      </c>
      <c r="B111">
        <v>145691663</v>
      </c>
      <c r="C111">
        <v>145692150</v>
      </c>
      <c r="D111">
        <v>140836061</v>
      </c>
      <c r="E111">
        <v>1</v>
      </c>
      <c r="F111">
        <v>1</v>
      </c>
      <c r="G111">
        <v>1</v>
      </c>
      <c r="H111">
        <v>3</v>
      </c>
      <c r="I111" t="s">
        <v>436</v>
      </c>
      <c r="J111" t="s">
        <v>437</v>
      </c>
      <c r="K111" t="s">
        <v>438</v>
      </c>
      <c r="L111">
        <v>1348</v>
      </c>
      <c r="N111">
        <v>1009</v>
      </c>
      <c r="O111" t="s">
        <v>148</v>
      </c>
      <c r="P111" t="s">
        <v>148</v>
      </c>
      <c r="Q111">
        <v>1000</v>
      </c>
      <c r="W111">
        <v>0</v>
      </c>
      <c r="X111">
        <v>332036204</v>
      </c>
      <c r="Y111">
        <f t="shared" si="83"/>
        <v>0</v>
      </c>
      <c r="AA111">
        <v>102889.2</v>
      </c>
      <c r="AB111">
        <v>0</v>
      </c>
      <c r="AC111">
        <v>0</v>
      </c>
      <c r="AD111">
        <v>0</v>
      </c>
      <c r="AE111">
        <v>11496</v>
      </c>
      <c r="AF111">
        <v>0</v>
      </c>
      <c r="AG111">
        <v>0</v>
      </c>
      <c r="AH111">
        <v>0</v>
      </c>
      <c r="AI111">
        <v>8.9499999999999993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0.06</v>
      </c>
      <c r="AU111" t="s">
        <v>60</v>
      </c>
      <c r="AV111">
        <v>0</v>
      </c>
      <c r="AW111">
        <v>2</v>
      </c>
      <c r="AX111">
        <v>145741689</v>
      </c>
      <c r="AY111">
        <v>1</v>
      </c>
      <c r="AZ111">
        <v>0</v>
      </c>
      <c r="BA111">
        <v>139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ROUND(Y111*Source!I96,9)</f>
        <v>0</v>
      </c>
      <c r="CY111">
        <f t="shared" si="84"/>
        <v>102889.2</v>
      </c>
      <c r="CZ111">
        <f t="shared" si="85"/>
        <v>11496</v>
      </c>
      <c r="DA111">
        <f t="shared" si="86"/>
        <v>8.9499999999999993</v>
      </c>
      <c r="DB111">
        <f t="shared" si="87"/>
        <v>0</v>
      </c>
      <c r="DC111">
        <f t="shared" si="88"/>
        <v>0</v>
      </c>
      <c r="DD111" t="s">
        <v>3</v>
      </c>
      <c r="DE111" t="s">
        <v>3</v>
      </c>
      <c r="DF111">
        <f t="shared" si="89"/>
        <v>0</v>
      </c>
      <c r="DG111">
        <f t="shared" si="90"/>
        <v>0</v>
      </c>
      <c r="DH111">
        <f t="shared" si="91"/>
        <v>0</v>
      </c>
      <c r="DI111">
        <f t="shared" si="77"/>
        <v>0</v>
      </c>
      <c r="DJ111">
        <f t="shared" si="92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ROW(Source!A96)</f>
        <v>96</v>
      </c>
      <c r="B112">
        <v>145691663</v>
      </c>
      <c r="C112">
        <v>145692150</v>
      </c>
      <c r="D112">
        <v>140836081</v>
      </c>
      <c r="E112">
        <v>1</v>
      </c>
      <c r="F112">
        <v>1</v>
      </c>
      <c r="G112">
        <v>1</v>
      </c>
      <c r="H112">
        <v>3</v>
      </c>
      <c r="I112" t="s">
        <v>483</v>
      </c>
      <c r="J112" t="s">
        <v>484</v>
      </c>
      <c r="K112" t="s">
        <v>485</v>
      </c>
      <c r="L112">
        <v>1348</v>
      </c>
      <c r="N112">
        <v>1009</v>
      </c>
      <c r="O112" t="s">
        <v>148</v>
      </c>
      <c r="P112" t="s">
        <v>148</v>
      </c>
      <c r="Q112">
        <v>1000</v>
      </c>
      <c r="W112">
        <v>0</v>
      </c>
      <c r="X112">
        <v>82481161</v>
      </c>
      <c r="Y112">
        <f t="shared" si="83"/>
        <v>0</v>
      </c>
      <c r="AA112">
        <v>97984.6</v>
      </c>
      <c r="AB112">
        <v>0</v>
      </c>
      <c r="AC112">
        <v>0</v>
      </c>
      <c r="AD112">
        <v>0</v>
      </c>
      <c r="AE112">
        <v>10948</v>
      </c>
      <c r="AF112">
        <v>0</v>
      </c>
      <c r="AG112">
        <v>0</v>
      </c>
      <c r="AH112">
        <v>0</v>
      </c>
      <c r="AI112">
        <v>8.9499999999999993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5.52</v>
      </c>
      <c r="AU112" t="s">
        <v>60</v>
      </c>
      <c r="AV112">
        <v>0</v>
      </c>
      <c r="AW112">
        <v>2</v>
      </c>
      <c r="AX112">
        <v>145741690</v>
      </c>
      <c r="AY112">
        <v>1</v>
      </c>
      <c r="AZ112">
        <v>0</v>
      </c>
      <c r="BA112">
        <v>140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ROUND(Y112*Source!I96,9)</f>
        <v>0</v>
      </c>
      <c r="CY112">
        <f t="shared" si="84"/>
        <v>97984.6</v>
      </c>
      <c r="CZ112">
        <f t="shared" si="85"/>
        <v>10948</v>
      </c>
      <c r="DA112">
        <f t="shared" si="86"/>
        <v>8.9499999999999993</v>
      </c>
      <c r="DB112">
        <f t="shared" si="87"/>
        <v>0</v>
      </c>
      <c r="DC112">
        <f t="shared" si="88"/>
        <v>0</v>
      </c>
      <c r="DD112" t="s">
        <v>3</v>
      </c>
      <c r="DE112" t="s">
        <v>3</v>
      </c>
      <c r="DF112">
        <f t="shared" si="89"/>
        <v>0</v>
      </c>
      <c r="DG112">
        <f t="shared" si="90"/>
        <v>0</v>
      </c>
      <c r="DH112">
        <f t="shared" si="91"/>
        <v>0</v>
      </c>
      <c r="DI112">
        <f t="shared" si="77"/>
        <v>0</v>
      </c>
      <c r="DJ112">
        <f t="shared" si="92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ROW(Source!A96)</f>
        <v>96</v>
      </c>
      <c r="B113">
        <v>145691663</v>
      </c>
      <c r="C113">
        <v>145692150</v>
      </c>
      <c r="D113">
        <v>140836091</v>
      </c>
      <c r="E113">
        <v>1</v>
      </c>
      <c r="F113">
        <v>1</v>
      </c>
      <c r="G113">
        <v>1</v>
      </c>
      <c r="H113">
        <v>3</v>
      </c>
      <c r="I113" t="s">
        <v>486</v>
      </c>
      <c r="J113" t="s">
        <v>487</v>
      </c>
      <c r="K113" t="s">
        <v>488</v>
      </c>
      <c r="L113">
        <v>1348</v>
      </c>
      <c r="N113">
        <v>1009</v>
      </c>
      <c r="O113" t="s">
        <v>148</v>
      </c>
      <c r="P113" t="s">
        <v>148</v>
      </c>
      <c r="Q113">
        <v>1000</v>
      </c>
      <c r="W113">
        <v>0</v>
      </c>
      <c r="X113">
        <v>2099224358</v>
      </c>
      <c r="Y113">
        <f t="shared" si="83"/>
        <v>0</v>
      </c>
      <c r="AA113">
        <v>106138.05</v>
      </c>
      <c r="AB113">
        <v>0</v>
      </c>
      <c r="AC113">
        <v>0</v>
      </c>
      <c r="AD113">
        <v>0</v>
      </c>
      <c r="AE113">
        <v>11859</v>
      </c>
      <c r="AF113">
        <v>0</v>
      </c>
      <c r="AG113">
        <v>0</v>
      </c>
      <c r="AH113">
        <v>0</v>
      </c>
      <c r="AI113">
        <v>8.9499999999999993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3.44</v>
      </c>
      <c r="AU113" t="s">
        <v>60</v>
      </c>
      <c r="AV113">
        <v>0</v>
      </c>
      <c r="AW113">
        <v>2</v>
      </c>
      <c r="AX113">
        <v>145741691</v>
      </c>
      <c r="AY113">
        <v>1</v>
      </c>
      <c r="AZ113">
        <v>0</v>
      </c>
      <c r="BA113">
        <v>141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ROUND(Y113*Source!I96,9)</f>
        <v>0</v>
      </c>
      <c r="CY113">
        <f t="shared" si="84"/>
        <v>106138.05</v>
      </c>
      <c r="CZ113">
        <f t="shared" si="85"/>
        <v>11859</v>
      </c>
      <c r="DA113">
        <f t="shared" si="86"/>
        <v>8.9499999999999993</v>
      </c>
      <c r="DB113">
        <f t="shared" si="87"/>
        <v>0</v>
      </c>
      <c r="DC113">
        <f t="shared" si="88"/>
        <v>0</v>
      </c>
      <c r="DD113" t="s">
        <v>3</v>
      </c>
      <c r="DE113" t="s">
        <v>3</v>
      </c>
      <c r="DF113">
        <f t="shared" si="89"/>
        <v>0</v>
      </c>
      <c r="DG113">
        <f t="shared" si="90"/>
        <v>0</v>
      </c>
      <c r="DH113">
        <f t="shared" si="91"/>
        <v>0</v>
      </c>
      <c r="DI113">
        <f t="shared" si="77"/>
        <v>0</v>
      </c>
      <c r="DJ113">
        <f t="shared" si="92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ROW(Source!A96)</f>
        <v>96</v>
      </c>
      <c r="B114">
        <v>145691663</v>
      </c>
      <c r="C114">
        <v>145692150</v>
      </c>
      <c r="D114">
        <v>140836113</v>
      </c>
      <c r="E114">
        <v>1</v>
      </c>
      <c r="F114">
        <v>1</v>
      </c>
      <c r="G114">
        <v>1</v>
      </c>
      <c r="H114">
        <v>3</v>
      </c>
      <c r="I114" t="s">
        <v>489</v>
      </c>
      <c r="J114" t="s">
        <v>490</v>
      </c>
      <c r="K114" t="s">
        <v>491</v>
      </c>
      <c r="L114">
        <v>1348</v>
      </c>
      <c r="N114">
        <v>1009</v>
      </c>
      <c r="O114" t="s">
        <v>148</v>
      </c>
      <c r="P114" t="s">
        <v>148</v>
      </c>
      <c r="Q114">
        <v>1000</v>
      </c>
      <c r="W114">
        <v>0</v>
      </c>
      <c r="X114">
        <v>80105771</v>
      </c>
      <c r="Y114">
        <f t="shared" si="83"/>
        <v>0</v>
      </c>
      <c r="AA114">
        <v>93294.8</v>
      </c>
      <c r="AB114">
        <v>0</v>
      </c>
      <c r="AC114">
        <v>0</v>
      </c>
      <c r="AD114">
        <v>0</v>
      </c>
      <c r="AE114">
        <v>10424</v>
      </c>
      <c r="AF114">
        <v>0</v>
      </c>
      <c r="AG114">
        <v>0</v>
      </c>
      <c r="AH114">
        <v>0</v>
      </c>
      <c r="AI114">
        <v>8.9499999999999993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0.66</v>
      </c>
      <c r="AU114" t="s">
        <v>60</v>
      </c>
      <c r="AV114">
        <v>0</v>
      </c>
      <c r="AW114">
        <v>2</v>
      </c>
      <c r="AX114">
        <v>145741692</v>
      </c>
      <c r="AY114">
        <v>1</v>
      </c>
      <c r="AZ114">
        <v>0</v>
      </c>
      <c r="BA114">
        <v>142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ROUND(Y114*Source!I96,9)</f>
        <v>0</v>
      </c>
      <c r="CY114">
        <f t="shared" si="84"/>
        <v>93294.8</v>
      </c>
      <c r="CZ114">
        <f t="shared" si="85"/>
        <v>10424</v>
      </c>
      <c r="DA114">
        <f t="shared" si="86"/>
        <v>8.9499999999999993</v>
      </c>
      <c r="DB114">
        <f t="shared" si="87"/>
        <v>0</v>
      </c>
      <c r="DC114">
        <f t="shared" si="88"/>
        <v>0</v>
      </c>
      <c r="DD114" t="s">
        <v>3</v>
      </c>
      <c r="DE114" t="s">
        <v>3</v>
      </c>
      <c r="DF114">
        <f t="shared" si="89"/>
        <v>0</v>
      </c>
      <c r="DG114">
        <f t="shared" si="90"/>
        <v>0</v>
      </c>
      <c r="DH114">
        <f t="shared" si="91"/>
        <v>0</v>
      </c>
      <c r="DI114">
        <f t="shared" si="77"/>
        <v>0</v>
      </c>
      <c r="DJ114">
        <f t="shared" si="92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ROW(Source!A96)</f>
        <v>96</v>
      </c>
      <c r="B115">
        <v>145691663</v>
      </c>
      <c r="C115">
        <v>145692150</v>
      </c>
      <c r="D115">
        <v>140836144</v>
      </c>
      <c r="E115">
        <v>1</v>
      </c>
      <c r="F115">
        <v>1</v>
      </c>
      <c r="G115">
        <v>1</v>
      </c>
      <c r="H115">
        <v>3</v>
      </c>
      <c r="I115" t="s">
        <v>492</v>
      </c>
      <c r="J115" t="s">
        <v>493</v>
      </c>
      <c r="K115" t="s">
        <v>494</v>
      </c>
      <c r="L115">
        <v>1371</v>
      </c>
      <c r="N115">
        <v>1013</v>
      </c>
      <c r="O115" t="s">
        <v>72</v>
      </c>
      <c r="P115" t="s">
        <v>72</v>
      </c>
      <c r="Q115">
        <v>1</v>
      </c>
      <c r="W115">
        <v>0</v>
      </c>
      <c r="X115">
        <v>-278604570</v>
      </c>
      <c r="Y115">
        <f t="shared" si="83"/>
        <v>0</v>
      </c>
      <c r="AA115">
        <v>1300.44</v>
      </c>
      <c r="AB115">
        <v>0</v>
      </c>
      <c r="AC115">
        <v>0</v>
      </c>
      <c r="AD115">
        <v>0</v>
      </c>
      <c r="AE115">
        <v>145.30000000000001</v>
      </c>
      <c r="AF115">
        <v>0</v>
      </c>
      <c r="AG115">
        <v>0</v>
      </c>
      <c r="AH115">
        <v>0</v>
      </c>
      <c r="AI115">
        <v>8.9499999999999993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320</v>
      </c>
      <c r="AU115" t="s">
        <v>60</v>
      </c>
      <c r="AV115">
        <v>0</v>
      </c>
      <c r="AW115">
        <v>2</v>
      </c>
      <c r="AX115">
        <v>145741693</v>
      </c>
      <c r="AY115">
        <v>1</v>
      </c>
      <c r="AZ115">
        <v>0</v>
      </c>
      <c r="BA115">
        <v>143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ROUND(Y115*Source!I96,9)</f>
        <v>0</v>
      </c>
      <c r="CY115">
        <f t="shared" si="84"/>
        <v>1300.44</v>
      </c>
      <c r="CZ115">
        <f t="shared" si="85"/>
        <v>145.30000000000001</v>
      </c>
      <c r="DA115">
        <f t="shared" si="86"/>
        <v>8.9499999999999993</v>
      </c>
      <c r="DB115">
        <f t="shared" si="87"/>
        <v>0</v>
      </c>
      <c r="DC115">
        <f t="shared" si="88"/>
        <v>0</v>
      </c>
      <c r="DD115" t="s">
        <v>3</v>
      </c>
      <c r="DE115" t="s">
        <v>3</v>
      </c>
      <c r="DF115">
        <f t="shared" si="89"/>
        <v>0</v>
      </c>
      <c r="DG115">
        <f t="shared" si="90"/>
        <v>0</v>
      </c>
      <c r="DH115">
        <f t="shared" si="91"/>
        <v>0</v>
      </c>
      <c r="DI115">
        <f t="shared" si="77"/>
        <v>0</v>
      </c>
      <c r="DJ115">
        <f t="shared" si="92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ROW(Source!A96)</f>
        <v>96</v>
      </c>
      <c r="B116">
        <v>145691663</v>
      </c>
      <c r="C116">
        <v>145692150</v>
      </c>
      <c r="D116">
        <v>140836156</v>
      </c>
      <c r="E116">
        <v>1</v>
      </c>
      <c r="F116">
        <v>1</v>
      </c>
      <c r="G116">
        <v>1</v>
      </c>
      <c r="H116">
        <v>3</v>
      </c>
      <c r="I116" t="s">
        <v>495</v>
      </c>
      <c r="J116" t="s">
        <v>496</v>
      </c>
      <c r="K116" t="s">
        <v>497</v>
      </c>
      <c r="L116">
        <v>1371</v>
      </c>
      <c r="N116">
        <v>1013</v>
      </c>
      <c r="O116" t="s">
        <v>72</v>
      </c>
      <c r="P116" t="s">
        <v>72</v>
      </c>
      <c r="Q116">
        <v>1</v>
      </c>
      <c r="W116">
        <v>0</v>
      </c>
      <c r="X116">
        <v>-132932449</v>
      </c>
      <c r="Y116">
        <f t="shared" si="83"/>
        <v>0</v>
      </c>
      <c r="AA116">
        <v>390.31</v>
      </c>
      <c r="AB116">
        <v>0</v>
      </c>
      <c r="AC116">
        <v>0</v>
      </c>
      <c r="AD116">
        <v>0</v>
      </c>
      <c r="AE116">
        <v>43.61</v>
      </c>
      <c r="AF116">
        <v>0</v>
      </c>
      <c r="AG116">
        <v>0</v>
      </c>
      <c r="AH116">
        <v>0</v>
      </c>
      <c r="AI116">
        <v>8.9499999999999993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3680</v>
      </c>
      <c r="AU116" t="s">
        <v>60</v>
      </c>
      <c r="AV116">
        <v>0</v>
      </c>
      <c r="AW116">
        <v>2</v>
      </c>
      <c r="AX116">
        <v>145741694</v>
      </c>
      <c r="AY116">
        <v>1</v>
      </c>
      <c r="AZ116">
        <v>0</v>
      </c>
      <c r="BA116">
        <v>144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ROUND(Y116*Source!I96,9)</f>
        <v>0</v>
      </c>
      <c r="CY116">
        <f t="shared" si="84"/>
        <v>390.31</v>
      </c>
      <c r="CZ116">
        <f t="shared" si="85"/>
        <v>43.61</v>
      </c>
      <c r="DA116">
        <f t="shared" si="86"/>
        <v>8.9499999999999993</v>
      </c>
      <c r="DB116">
        <f t="shared" si="87"/>
        <v>0</v>
      </c>
      <c r="DC116">
        <f t="shared" si="88"/>
        <v>0</v>
      </c>
      <c r="DD116" t="s">
        <v>3</v>
      </c>
      <c r="DE116" t="s">
        <v>3</v>
      </c>
      <c r="DF116">
        <f t="shared" si="89"/>
        <v>0</v>
      </c>
      <c r="DG116">
        <f t="shared" si="90"/>
        <v>0</v>
      </c>
      <c r="DH116">
        <f t="shared" si="91"/>
        <v>0</v>
      </c>
      <c r="DI116">
        <f t="shared" si="77"/>
        <v>0</v>
      </c>
      <c r="DJ116">
        <f t="shared" si="92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ROW(Source!A96)</f>
        <v>96</v>
      </c>
      <c r="B117">
        <v>145691663</v>
      </c>
      <c r="C117">
        <v>145692150</v>
      </c>
      <c r="D117">
        <v>140836203</v>
      </c>
      <c r="E117">
        <v>1</v>
      </c>
      <c r="F117">
        <v>1</v>
      </c>
      <c r="G117">
        <v>1</v>
      </c>
      <c r="H117">
        <v>3</v>
      </c>
      <c r="I117" t="s">
        <v>498</v>
      </c>
      <c r="J117" t="s">
        <v>499</v>
      </c>
      <c r="K117" t="s">
        <v>500</v>
      </c>
      <c r="L117">
        <v>1301</v>
      </c>
      <c r="N117">
        <v>1003</v>
      </c>
      <c r="O117" t="s">
        <v>501</v>
      </c>
      <c r="P117" t="s">
        <v>501</v>
      </c>
      <c r="Q117">
        <v>1</v>
      </c>
      <c r="W117">
        <v>0</v>
      </c>
      <c r="X117">
        <v>751113265</v>
      </c>
      <c r="Y117">
        <f t="shared" si="83"/>
        <v>0</v>
      </c>
      <c r="AA117">
        <v>3143.24</v>
      </c>
      <c r="AB117">
        <v>0</v>
      </c>
      <c r="AC117">
        <v>0</v>
      </c>
      <c r="AD117">
        <v>0</v>
      </c>
      <c r="AE117">
        <v>351.2</v>
      </c>
      <c r="AF117">
        <v>0</v>
      </c>
      <c r="AG117">
        <v>0</v>
      </c>
      <c r="AH117">
        <v>0</v>
      </c>
      <c r="AI117">
        <v>8.9499999999999993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2000</v>
      </c>
      <c r="AU117" t="s">
        <v>60</v>
      </c>
      <c r="AV117">
        <v>0</v>
      </c>
      <c r="AW117">
        <v>2</v>
      </c>
      <c r="AX117">
        <v>145741695</v>
      </c>
      <c r="AY117">
        <v>1</v>
      </c>
      <c r="AZ117">
        <v>0</v>
      </c>
      <c r="BA117">
        <v>145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ROUND(Y117*Source!I96,9)</f>
        <v>0</v>
      </c>
      <c r="CY117">
        <f t="shared" si="84"/>
        <v>3143.24</v>
      </c>
      <c r="CZ117">
        <f t="shared" si="85"/>
        <v>351.2</v>
      </c>
      <c r="DA117">
        <f t="shared" si="86"/>
        <v>8.9499999999999993</v>
      </c>
      <c r="DB117">
        <f t="shared" si="87"/>
        <v>0</v>
      </c>
      <c r="DC117">
        <f t="shared" si="88"/>
        <v>0</v>
      </c>
      <c r="DD117" t="s">
        <v>3</v>
      </c>
      <c r="DE117" t="s">
        <v>3</v>
      </c>
      <c r="DF117">
        <f t="shared" si="89"/>
        <v>0</v>
      </c>
      <c r="DG117">
        <f t="shared" si="90"/>
        <v>0</v>
      </c>
      <c r="DH117">
        <f t="shared" si="91"/>
        <v>0</v>
      </c>
      <c r="DI117">
        <f t="shared" si="77"/>
        <v>0</v>
      </c>
      <c r="DJ117">
        <f t="shared" si="92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ROW(Source!A96)</f>
        <v>96</v>
      </c>
      <c r="B118">
        <v>145691663</v>
      </c>
      <c r="C118">
        <v>145692150</v>
      </c>
      <c r="D118">
        <v>140836491</v>
      </c>
      <c r="E118">
        <v>1</v>
      </c>
      <c r="F118">
        <v>1</v>
      </c>
      <c r="G118">
        <v>1</v>
      </c>
      <c r="H118">
        <v>3</v>
      </c>
      <c r="I118" t="s">
        <v>502</v>
      </c>
      <c r="J118" t="s">
        <v>503</v>
      </c>
      <c r="K118" t="s">
        <v>504</v>
      </c>
      <c r="L118">
        <v>1371</v>
      </c>
      <c r="N118">
        <v>1013</v>
      </c>
      <c r="O118" t="s">
        <v>72</v>
      </c>
      <c r="P118" t="s">
        <v>72</v>
      </c>
      <c r="Q118">
        <v>1</v>
      </c>
      <c r="W118">
        <v>0</v>
      </c>
      <c r="X118">
        <v>1606732048</v>
      </c>
      <c r="Y118">
        <f t="shared" si="83"/>
        <v>0</v>
      </c>
      <c r="AA118">
        <v>50.12</v>
      </c>
      <c r="AB118">
        <v>0</v>
      </c>
      <c r="AC118">
        <v>0</v>
      </c>
      <c r="AD118">
        <v>0</v>
      </c>
      <c r="AE118">
        <v>5.6</v>
      </c>
      <c r="AF118">
        <v>0</v>
      </c>
      <c r="AG118">
        <v>0</v>
      </c>
      <c r="AH118">
        <v>0</v>
      </c>
      <c r="AI118">
        <v>8.9499999999999993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3680</v>
      </c>
      <c r="AU118" t="s">
        <v>60</v>
      </c>
      <c r="AV118">
        <v>0</v>
      </c>
      <c r="AW118">
        <v>2</v>
      </c>
      <c r="AX118">
        <v>145741696</v>
      </c>
      <c r="AY118">
        <v>1</v>
      </c>
      <c r="AZ118">
        <v>0</v>
      </c>
      <c r="BA118">
        <v>146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ROUND(Y118*Source!I96,9)</f>
        <v>0</v>
      </c>
      <c r="CY118">
        <f t="shared" si="84"/>
        <v>50.12</v>
      </c>
      <c r="CZ118">
        <f t="shared" si="85"/>
        <v>5.6</v>
      </c>
      <c r="DA118">
        <f t="shared" si="86"/>
        <v>8.9499999999999993</v>
      </c>
      <c r="DB118">
        <f t="shared" si="87"/>
        <v>0</v>
      </c>
      <c r="DC118">
        <f t="shared" si="88"/>
        <v>0</v>
      </c>
      <c r="DD118" t="s">
        <v>3</v>
      </c>
      <c r="DE118" t="s">
        <v>3</v>
      </c>
      <c r="DF118">
        <f t="shared" si="89"/>
        <v>0</v>
      </c>
      <c r="DG118">
        <f t="shared" si="90"/>
        <v>0</v>
      </c>
      <c r="DH118">
        <f t="shared" si="91"/>
        <v>0</v>
      </c>
      <c r="DI118">
        <f t="shared" si="77"/>
        <v>0</v>
      </c>
      <c r="DJ118">
        <f t="shared" si="92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ROW(Source!A96)</f>
        <v>96</v>
      </c>
      <c r="B119">
        <v>145691663</v>
      </c>
      <c r="C119">
        <v>145692150</v>
      </c>
      <c r="D119">
        <v>140836509</v>
      </c>
      <c r="E119">
        <v>1</v>
      </c>
      <c r="F119">
        <v>1</v>
      </c>
      <c r="G119">
        <v>1</v>
      </c>
      <c r="H119">
        <v>3</v>
      </c>
      <c r="I119" t="s">
        <v>505</v>
      </c>
      <c r="J119" t="s">
        <v>506</v>
      </c>
      <c r="K119" t="s">
        <v>507</v>
      </c>
      <c r="L119">
        <v>1371</v>
      </c>
      <c r="N119">
        <v>1013</v>
      </c>
      <c r="O119" t="s">
        <v>72</v>
      </c>
      <c r="P119" t="s">
        <v>72</v>
      </c>
      <c r="Q119">
        <v>1</v>
      </c>
      <c r="W119">
        <v>0</v>
      </c>
      <c r="X119">
        <v>-1779429329</v>
      </c>
      <c r="Y119">
        <f t="shared" si="83"/>
        <v>0</v>
      </c>
      <c r="AA119">
        <v>22.38</v>
      </c>
      <c r="AB119">
        <v>0</v>
      </c>
      <c r="AC119">
        <v>0</v>
      </c>
      <c r="AD119">
        <v>0</v>
      </c>
      <c r="AE119">
        <v>2.5</v>
      </c>
      <c r="AF119">
        <v>0</v>
      </c>
      <c r="AG119">
        <v>0</v>
      </c>
      <c r="AH119">
        <v>0</v>
      </c>
      <c r="AI119">
        <v>8.9499999999999993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3680</v>
      </c>
      <c r="AU119" t="s">
        <v>60</v>
      </c>
      <c r="AV119">
        <v>0</v>
      </c>
      <c r="AW119">
        <v>2</v>
      </c>
      <c r="AX119">
        <v>145741697</v>
      </c>
      <c r="AY119">
        <v>1</v>
      </c>
      <c r="AZ119">
        <v>0</v>
      </c>
      <c r="BA119">
        <v>147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ROUND(Y119*Source!I96,9)</f>
        <v>0</v>
      </c>
      <c r="CY119">
        <f t="shared" si="84"/>
        <v>22.38</v>
      </c>
      <c r="CZ119">
        <f t="shared" si="85"/>
        <v>2.5</v>
      </c>
      <c r="DA119">
        <f t="shared" si="86"/>
        <v>8.9499999999999993</v>
      </c>
      <c r="DB119">
        <f t="shared" si="87"/>
        <v>0</v>
      </c>
      <c r="DC119">
        <f t="shared" si="88"/>
        <v>0</v>
      </c>
      <c r="DD119" t="s">
        <v>3</v>
      </c>
      <c r="DE119" t="s">
        <v>3</v>
      </c>
      <c r="DF119">
        <f t="shared" si="89"/>
        <v>0</v>
      </c>
      <c r="DG119">
        <f t="shared" si="90"/>
        <v>0</v>
      </c>
      <c r="DH119">
        <f t="shared" si="91"/>
        <v>0</v>
      </c>
      <c r="DI119">
        <f t="shared" si="77"/>
        <v>0</v>
      </c>
      <c r="DJ119">
        <f t="shared" si="92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ROW(Source!A112)</f>
        <v>112</v>
      </c>
      <c r="B120">
        <v>145691663</v>
      </c>
      <c r="C120">
        <v>145692218</v>
      </c>
      <c r="D120">
        <v>140759966</v>
      </c>
      <c r="E120">
        <v>70</v>
      </c>
      <c r="F120">
        <v>1</v>
      </c>
      <c r="G120">
        <v>1</v>
      </c>
      <c r="H120">
        <v>1</v>
      </c>
      <c r="I120" t="s">
        <v>439</v>
      </c>
      <c r="J120" t="s">
        <v>3</v>
      </c>
      <c r="K120" t="s">
        <v>440</v>
      </c>
      <c r="L120">
        <v>1191</v>
      </c>
      <c r="N120">
        <v>1013</v>
      </c>
      <c r="O120" t="s">
        <v>386</v>
      </c>
      <c r="P120" t="s">
        <v>386</v>
      </c>
      <c r="Q120">
        <v>1</v>
      </c>
      <c r="W120">
        <v>0</v>
      </c>
      <c r="X120">
        <v>229328897</v>
      </c>
      <c r="Y120">
        <f>(AT120*1.15)</f>
        <v>157.73399999999998</v>
      </c>
      <c r="AA120">
        <v>0</v>
      </c>
      <c r="AB120">
        <v>0</v>
      </c>
      <c r="AC120">
        <v>0</v>
      </c>
      <c r="AD120">
        <v>325</v>
      </c>
      <c r="AE120">
        <v>0</v>
      </c>
      <c r="AF120">
        <v>0</v>
      </c>
      <c r="AG120">
        <v>0</v>
      </c>
      <c r="AH120">
        <v>8.31</v>
      </c>
      <c r="AI120">
        <v>1</v>
      </c>
      <c r="AJ120">
        <v>1</v>
      </c>
      <c r="AK120">
        <v>1</v>
      </c>
      <c r="AL120">
        <v>39.11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137.16</v>
      </c>
      <c r="AU120" t="s">
        <v>62</v>
      </c>
      <c r="AV120">
        <v>1</v>
      </c>
      <c r="AW120">
        <v>2</v>
      </c>
      <c r="AX120">
        <v>145692230</v>
      </c>
      <c r="AY120">
        <v>1</v>
      </c>
      <c r="AZ120">
        <v>0</v>
      </c>
      <c r="BA120">
        <v>148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ROUND(Y120*Source!I112,9)</f>
        <v>44.954189999999997</v>
      </c>
      <c r="CY120">
        <f>AD120</f>
        <v>325</v>
      </c>
      <c r="CZ120">
        <f>AH120</f>
        <v>8.31</v>
      </c>
      <c r="DA120">
        <f>AL120</f>
        <v>39.11</v>
      </c>
      <c r="DB120">
        <f>ROUND((ROUND(AT120*CZ120,2)*1.15),2)</f>
        <v>1310.77</v>
      </c>
      <c r="DC120">
        <f>ROUND((ROUND(AT120*AG120,2)*1.15),2)</f>
        <v>0</v>
      </c>
      <c r="DD120" t="s">
        <v>3</v>
      </c>
      <c r="DE120" t="s">
        <v>3</v>
      </c>
      <c r="DF120">
        <f t="shared" ref="DF120:DF129" si="93">ROUND(ROUND(AE120,2)*CX120,2)</f>
        <v>0</v>
      </c>
      <c r="DG120">
        <f t="shared" si="90"/>
        <v>0</v>
      </c>
      <c r="DH120">
        <f t="shared" si="91"/>
        <v>0</v>
      </c>
      <c r="DI120">
        <f>ROUND(ROUND(AH120*AL120,2)*CX120,2)</f>
        <v>14610.11</v>
      </c>
      <c r="DJ120">
        <f>DI120</f>
        <v>14610.11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ROW(Source!A112)</f>
        <v>112</v>
      </c>
      <c r="B121">
        <v>145691663</v>
      </c>
      <c r="C121">
        <v>145692218</v>
      </c>
      <c r="D121">
        <v>140760225</v>
      </c>
      <c r="E121">
        <v>70</v>
      </c>
      <c r="F121">
        <v>1</v>
      </c>
      <c r="G121">
        <v>1</v>
      </c>
      <c r="H121">
        <v>1</v>
      </c>
      <c r="I121" t="s">
        <v>387</v>
      </c>
      <c r="J121" t="s">
        <v>3</v>
      </c>
      <c r="K121" t="s">
        <v>388</v>
      </c>
      <c r="L121">
        <v>1191</v>
      </c>
      <c r="N121">
        <v>1013</v>
      </c>
      <c r="O121" t="s">
        <v>386</v>
      </c>
      <c r="P121" t="s">
        <v>386</v>
      </c>
      <c r="Q121">
        <v>1</v>
      </c>
      <c r="W121">
        <v>0</v>
      </c>
      <c r="X121">
        <v>-1417349443</v>
      </c>
      <c r="Y121">
        <f t="shared" ref="Y121:Y129" si="94">(AT121*1.25)</f>
        <v>67.112499999999997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39.11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53.69</v>
      </c>
      <c r="AU121" t="s">
        <v>61</v>
      </c>
      <c r="AV121">
        <v>2</v>
      </c>
      <c r="AW121">
        <v>2</v>
      </c>
      <c r="AX121">
        <v>145692231</v>
      </c>
      <c r="AY121">
        <v>1</v>
      </c>
      <c r="AZ121">
        <v>0</v>
      </c>
      <c r="BA121">
        <v>149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ROUND(Y121*Source!I112,9)</f>
        <v>19.127062500000001</v>
      </c>
      <c r="CY121">
        <f>AD121</f>
        <v>0</v>
      </c>
      <c r="CZ121">
        <f>AH121</f>
        <v>0</v>
      </c>
      <c r="DA121">
        <f>AL121</f>
        <v>1</v>
      </c>
      <c r="DB121">
        <f t="shared" ref="DB121:DB129" si="95">ROUND((ROUND(AT121*CZ121,2)*1.25),2)</f>
        <v>0</v>
      </c>
      <c r="DC121">
        <f t="shared" ref="DC121:DC129" si="96">ROUND((ROUND(AT121*AG121,2)*1.25),2)</f>
        <v>0</v>
      </c>
      <c r="DD121" t="s">
        <v>3</v>
      </c>
      <c r="DE121" t="s">
        <v>3</v>
      </c>
      <c r="DF121">
        <f t="shared" si="93"/>
        <v>0</v>
      </c>
      <c r="DG121">
        <f t="shared" si="90"/>
        <v>0</v>
      </c>
      <c r="DH121">
        <f t="shared" ref="DH121:DH129" si="97">ROUND(ROUND(AG121*AK121,2)*CX121,2)</f>
        <v>0</v>
      </c>
      <c r="DI121">
        <f t="shared" ref="DI121:DI130" si="98">ROUND(ROUND(AH121,2)*CX121,2)</f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ROW(Source!A112)</f>
        <v>112</v>
      </c>
      <c r="B122">
        <v>145691663</v>
      </c>
      <c r="C122">
        <v>145692218</v>
      </c>
      <c r="D122">
        <v>140923031</v>
      </c>
      <c r="E122">
        <v>1</v>
      </c>
      <c r="F122">
        <v>1</v>
      </c>
      <c r="G122">
        <v>1</v>
      </c>
      <c r="H122">
        <v>2</v>
      </c>
      <c r="I122" t="s">
        <v>415</v>
      </c>
      <c r="J122" t="s">
        <v>416</v>
      </c>
      <c r="K122" t="s">
        <v>417</v>
      </c>
      <c r="L122">
        <v>1367</v>
      </c>
      <c r="N122">
        <v>1011</v>
      </c>
      <c r="O122" t="s">
        <v>392</v>
      </c>
      <c r="P122" t="s">
        <v>392</v>
      </c>
      <c r="Q122">
        <v>1</v>
      </c>
      <c r="W122">
        <v>0</v>
      </c>
      <c r="X122">
        <v>607840165</v>
      </c>
      <c r="Y122">
        <f t="shared" si="94"/>
        <v>22.9375</v>
      </c>
      <c r="AA122">
        <v>0</v>
      </c>
      <c r="AB122">
        <v>6.22</v>
      </c>
      <c r="AC122">
        <v>0</v>
      </c>
      <c r="AD122">
        <v>0</v>
      </c>
      <c r="AE122">
        <v>0</v>
      </c>
      <c r="AF122">
        <v>0.48</v>
      </c>
      <c r="AG122">
        <v>0</v>
      </c>
      <c r="AH122">
        <v>0</v>
      </c>
      <c r="AI122">
        <v>1</v>
      </c>
      <c r="AJ122">
        <v>12.95</v>
      </c>
      <c r="AK122">
        <v>39.11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18.350000000000001</v>
      </c>
      <c r="AU122" t="s">
        <v>61</v>
      </c>
      <c r="AV122">
        <v>0</v>
      </c>
      <c r="AW122">
        <v>2</v>
      </c>
      <c r="AX122">
        <v>145692232</v>
      </c>
      <c r="AY122">
        <v>1</v>
      </c>
      <c r="AZ122">
        <v>0</v>
      </c>
      <c r="BA122">
        <v>150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ROUND(Y122*Source!I112,9)</f>
        <v>6.5371874999999999</v>
      </c>
      <c r="CY122">
        <f t="shared" ref="CY122:CY129" si="99">AB122</f>
        <v>6.22</v>
      </c>
      <c r="CZ122">
        <f t="shared" ref="CZ122:CZ129" si="100">AF122</f>
        <v>0.48</v>
      </c>
      <c r="DA122">
        <f t="shared" ref="DA122:DA129" si="101">AJ122</f>
        <v>12.95</v>
      </c>
      <c r="DB122">
        <f t="shared" si="95"/>
        <v>11.01</v>
      </c>
      <c r="DC122">
        <f t="shared" si="96"/>
        <v>0</v>
      </c>
      <c r="DD122" t="s">
        <v>3</v>
      </c>
      <c r="DE122" t="s">
        <v>3</v>
      </c>
      <c r="DF122">
        <f t="shared" si="93"/>
        <v>0</v>
      </c>
      <c r="DG122">
        <f t="shared" ref="DG122:DG129" si="102">ROUND(ROUND(AF122*AJ122,2)*CX122,2)</f>
        <v>40.659999999999997</v>
      </c>
      <c r="DH122">
        <f t="shared" si="97"/>
        <v>0</v>
      </c>
      <c r="DI122">
        <f t="shared" si="98"/>
        <v>0</v>
      </c>
      <c r="DJ122">
        <f t="shared" ref="DJ122:DJ129" si="103">DG122</f>
        <v>40.659999999999997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ROW(Source!A112)</f>
        <v>112</v>
      </c>
      <c r="B123">
        <v>145691663</v>
      </c>
      <c r="C123">
        <v>145692218</v>
      </c>
      <c r="D123">
        <v>140923503</v>
      </c>
      <c r="E123">
        <v>1</v>
      </c>
      <c r="F123">
        <v>1</v>
      </c>
      <c r="G123">
        <v>1</v>
      </c>
      <c r="H123">
        <v>2</v>
      </c>
      <c r="I123" t="s">
        <v>424</v>
      </c>
      <c r="J123" t="s">
        <v>425</v>
      </c>
      <c r="K123" t="s">
        <v>426</v>
      </c>
      <c r="L123">
        <v>1367</v>
      </c>
      <c r="N123">
        <v>1011</v>
      </c>
      <c r="O123" t="s">
        <v>392</v>
      </c>
      <c r="P123" t="s">
        <v>392</v>
      </c>
      <c r="Q123">
        <v>1</v>
      </c>
      <c r="W123">
        <v>0</v>
      </c>
      <c r="X123">
        <v>-1984721035</v>
      </c>
      <c r="Y123">
        <f t="shared" si="94"/>
        <v>4.1375000000000002</v>
      </c>
      <c r="AA123">
        <v>0</v>
      </c>
      <c r="AB123">
        <v>7732.45</v>
      </c>
      <c r="AC123">
        <v>907.35</v>
      </c>
      <c r="AD123">
        <v>0</v>
      </c>
      <c r="AE123">
        <v>0</v>
      </c>
      <c r="AF123">
        <v>597.1</v>
      </c>
      <c r="AG123">
        <v>23.2</v>
      </c>
      <c r="AH123">
        <v>0</v>
      </c>
      <c r="AI123">
        <v>1</v>
      </c>
      <c r="AJ123">
        <v>12.95</v>
      </c>
      <c r="AK123">
        <v>39.11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3.31</v>
      </c>
      <c r="AU123" t="s">
        <v>61</v>
      </c>
      <c r="AV123">
        <v>0</v>
      </c>
      <c r="AW123">
        <v>2</v>
      </c>
      <c r="AX123">
        <v>145692233</v>
      </c>
      <c r="AY123">
        <v>1</v>
      </c>
      <c r="AZ123">
        <v>0</v>
      </c>
      <c r="BA123">
        <v>151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ROUND(Y123*Source!I112,9)</f>
        <v>1.1791875000000001</v>
      </c>
      <c r="CY123">
        <f t="shared" si="99"/>
        <v>7732.45</v>
      </c>
      <c r="CZ123">
        <f t="shared" si="100"/>
        <v>597.1</v>
      </c>
      <c r="DA123">
        <f t="shared" si="101"/>
        <v>12.95</v>
      </c>
      <c r="DB123">
        <f t="shared" si="95"/>
        <v>2470.5</v>
      </c>
      <c r="DC123">
        <f t="shared" si="96"/>
        <v>95.99</v>
      </c>
      <c r="DD123" t="s">
        <v>3</v>
      </c>
      <c r="DE123" t="s">
        <v>3</v>
      </c>
      <c r="DF123">
        <f t="shared" si="93"/>
        <v>0</v>
      </c>
      <c r="DG123">
        <f t="shared" si="102"/>
        <v>9118.01</v>
      </c>
      <c r="DH123">
        <f t="shared" si="97"/>
        <v>1069.94</v>
      </c>
      <c r="DI123">
        <f t="shared" si="98"/>
        <v>0</v>
      </c>
      <c r="DJ123">
        <f t="shared" si="103"/>
        <v>9118.01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ROW(Source!A112)</f>
        <v>112</v>
      </c>
      <c r="B124">
        <v>145691663</v>
      </c>
      <c r="C124">
        <v>145692218</v>
      </c>
      <c r="D124">
        <v>140923515</v>
      </c>
      <c r="E124">
        <v>1</v>
      </c>
      <c r="F124">
        <v>1</v>
      </c>
      <c r="G124">
        <v>1</v>
      </c>
      <c r="H124">
        <v>2</v>
      </c>
      <c r="I124" t="s">
        <v>441</v>
      </c>
      <c r="J124" t="s">
        <v>442</v>
      </c>
      <c r="K124" t="s">
        <v>443</v>
      </c>
      <c r="L124">
        <v>1367</v>
      </c>
      <c r="N124">
        <v>1011</v>
      </c>
      <c r="O124" t="s">
        <v>392</v>
      </c>
      <c r="P124" t="s">
        <v>392</v>
      </c>
      <c r="Q124">
        <v>1</v>
      </c>
      <c r="W124">
        <v>0</v>
      </c>
      <c r="X124">
        <v>713537729</v>
      </c>
      <c r="Y124">
        <f t="shared" si="94"/>
        <v>4.1375000000000002</v>
      </c>
      <c r="AA124">
        <v>0</v>
      </c>
      <c r="AB124">
        <v>9298.1</v>
      </c>
      <c r="AC124">
        <v>2092.7800000000002</v>
      </c>
      <c r="AD124">
        <v>0</v>
      </c>
      <c r="AE124">
        <v>0</v>
      </c>
      <c r="AF124">
        <v>718</v>
      </c>
      <c r="AG124">
        <v>53.51</v>
      </c>
      <c r="AH124">
        <v>0</v>
      </c>
      <c r="AI124">
        <v>1</v>
      </c>
      <c r="AJ124">
        <v>12.95</v>
      </c>
      <c r="AK124">
        <v>39.11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3.31</v>
      </c>
      <c r="AU124" t="s">
        <v>61</v>
      </c>
      <c r="AV124">
        <v>0</v>
      </c>
      <c r="AW124">
        <v>2</v>
      </c>
      <c r="AX124">
        <v>145692234</v>
      </c>
      <c r="AY124">
        <v>1</v>
      </c>
      <c r="AZ124">
        <v>0</v>
      </c>
      <c r="BA124">
        <v>152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ROUND(Y124*Source!I112,9)</f>
        <v>1.1791875000000001</v>
      </c>
      <c r="CY124">
        <f t="shared" si="99"/>
        <v>9298.1</v>
      </c>
      <c r="CZ124">
        <f t="shared" si="100"/>
        <v>718</v>
      </c>
      <c r="DA124">
        <f t="shared" si="101"/>
        <v>12.95</v>
      </c>
      <c r="DB124">
        <f t="shared" si="95"/>
        <v>2970.73</v>
      </c>
      <c r="DC124">
        <f t="shared" si="96"/>
        <v>221.4</v>
      </c>
      <c r="DD124" t="s">
        <v>3</v>
      </c>
      <c r="DE124" t="s">
        <v>3</v>
      </c>
      <c r="DF124">
        <f t="shared" si="93"/>
        <v>0</v>
      </c>
      <c r="DG124">
        <f t="shared" si="102"/>
        <v>10964.2</v>
      </c>
      <c r="DH124">
        <f t="shared" si="97"/>
        <v>2467.7800000000002</v>
      </c>
      <c r="DI124">
        <f t="shared" si="98"/>
        <v>0</v>
      </c>
      <c r="DJ124">
        <f t="shared" si="103"/>
        <v>10964.2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ROW(Source!A112)</f>
        <v>112</v>
      </c>
      <c r="B125">
        <v>145691663</v>
      </c>
      <c r="C125">
        <v>145692218</v>
      </c>
      <c r="D125">
        <v>140923523</v>
      </c>
      <c r="E125">
        <v>1</v>
      </c>
      <c r="F125">
        <v>1</v>
      </c>
      <c r="G125">
        <v>1</v>
      </c>
      <c r="H125">
        <v>2</v>
      </c>
      <c r="I125" t="s">
        <v>444</v>
      </c>
      <c r="J125" t="s">
        <v>445</v>
      </c>
      <c r="K125" t="s">
        <v>446</v>
      </c>
      <c r="L125">
        <v>1367</v>
      </c>
      <c r="N125">
        <v>1011</v>
      </c>
      <c r="O125" t="s">
        <v>392</v>
      </c>
      <c r="P125" t="s">
        <v>392</v>
      </c>
      <c r="Q125">
        <v>1</v>
      </c>
      <c r="W125">
        <v>0</v>
      </c>
      <c r="X125">
        <v>-594512637</v>
      </c>
      <c r="Y125">
        <f t="shared" si="94"/>
        <v>5.1749999999999998</v>
      </c>
      <c r="AA125">
        <v>0</v>
      </c>
      <c r="AB125">
        <v>5727.14</v>
      </c>
      <c r="AC125">
        <v>1654.35</v>
      </c>
      <c r="AD125">
        <v>0</v>
      </c>
      <c r="AE125">
        <v>0</v>
      </c>
      <c r="AF125">
        <v>442.25</v>
      </c>
      <c r="AG125">
        <v>42.3</v>
      </c>
      <c r="AH125">
        <v>0</v>
      </c>
      <c r="AI125">
        <v>1</v>
      </c>
      <c r="AJ125">
        <v>12.95</v>
      </c>
      <c r="AK125">
        <v>39.11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4.1399999999999997</v>
      </c>
      <c r="AU125" t="s">
        <v>61</v>
      </c>
      <c r="AV125">
        <v>0</v>
      </c>
      <c r="AW125">
        <v>2</v>
      </c>
      <c r="AX125">
        <v>145692235</v>
      </c>
      <c r="AY125">
        <v>1</v>
      </c>
      <c r="AZ125">
        <v>0</v>
      </c>
      <c r="BA125">
        <v>153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ROUND(Y125*Source!I112,9)</f>
        <v>1.4748749999999999</v>
      </c>
      <c r="CY125">
        <f t="shared" si="99"/>
        <v>5727.14</v>
      </c>
      <c r="CZ125">
        <f t="shared" si="100"/>
        <v>442.25</v>
      </c>
      <c r="DA125">
        <f t="shared" si="101"/>
        <v>12.95</v>
      </c>
      <c r="DB125">
        <f t="shared" si="95"/>
        <v>2288.65</v>
      </c>
      <c r="DC125">
        <f t="shared" si="96"/>
        <v>218.9</v>
      </c>
      <c r="DD125" t="s">
        <v>3</v>
      </c>
      <c r="DE125" t="s">
        <v>3</v>
      </c>
      <c r="DF125">
        <f t="shared" si="93"/>
        <v>0</v>
      </c>
      <c r="DG125">
        <f t="shared" si="102"/>
        <v>8446.82</v>
      </c>
      <c r="DH125">
        <f t="shared" si="97"/>
        <v>2439.96</v>
      </c>
      <c r="DI125">
        <f t="shared" si="98"/>
        <v>0</v>
      </c>
      <c r="DJ125">
        <f t="shared" si="103"/>
        <v>8446.82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ROW(Source!A112)</f>
        <v>112</v>
      </c>
      <c r="B126">
        <v>145691663</v>
      </c>
      <c r="C126">
        <v>145692218</v>
      </c>
      <c r="D126">
        <v>140923548</v>
      </c>
      <c r="E126">
        <v>1</v>
      </c>
      <c r="F126">
        <v>1</v>
      </c>
      <c r="G126">
        <v>1</v>
      </c>
      <c r="H126">
        <v>2</v>
      </c>
      <c r="I126" t="s">
        <v>447</v>
      </c>
      <c r="J126" t="s">
        <v>448</v>
      </c>
      <c r="K126" t="s">
        <v>449</v>
      </c>
      <c r="L126">
        <v>1367</v>
      </c>
      <c r="N126">
        <v>1011</v>
      </c>
      <c r="O126" t="s">
        <v>392</v>
      </c>
      <c r="P126" t="s">
        <v>392</v>
      </c>
      <c r="Q126">
        <v>1</v>
      </c>
      <c r="W126">
        <v>0</v>
      </c>
      <c r="X126">
        <v>-1939959427</v>
      </c>
      <c r="Y126">
        <f t="shared" si="94"/>
        <v>7.9</v>
      </c>
      <c r="AA126">
        <v>0</v>
      </c>
      <c r="AB126">
        <v>10176.89</v>
      </c>
      <c r="AC126">
        <v>1769.34</v>
      </c>
      <c r="AD126">
        <v>0</v>
      </c>
      <c r="AE126">
        <v>0</v>
      </c>
      <c r="AF126">
        <v>785.86</v>
      </c>
      <c r="AG126">
        <v>45.24</v>
      </c>
      <c r="AH126">
        <v>0</v>
      </c>
      <c r="AI126">
        <v>1</v>
      </c>
      <c r="AJ126">
        <v>12.95</v>
      </c>
      <c r="AK126">
        <v>39.11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6.32</v>
      </c>
      <c r="AU126" t="s">
        <v>61</v>
      </c>
      <c r="AV126">
        <v>0</v>
      </c>
      <c r="AW126">
        <v>2</v>
      </c>
      <c r="AX126">
        <v>145692236</v>
      </c>
      <c r="AY126">
        <v>1</v>
      </c>
      <c r="AZ126">
        <v>0</v>
      </c>
      <c r="BA126">
        <v>154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ROUND(Y126*Source!I112,9)</f>
        <v>2.2515000000000001</v>
      </c>
      <c r="CY126">
        <f t="shared" si="99"/>
        <v>10176.89</v>
      </c>
      <c r="CZ126">
        <f t="shared" si="100"/>
        <v>785.86</v>
      </c>
      <c r="DA126">
        <f t="shared" si="101"/>
        <v>12.95</v>
      </c>
      <c r="DB126">
        <f t="shared" si="95"/>
        <v>6208.3</v>
      </c>
      <c r="DC126">
        <f t="shared" si="96"/>
        <v>357.4</v>
      </c>
      <c r="DD126" t="s">
        <v>3</v>
      </c>
      <c r="DE126" t="s">
        <v>3</v>
      </c>
      <c r="DF126">
        <f t="shared" si="93"/>
        <v>0</v>
      </c>
      <c r="DG126">
        <f t="shared" si="102"/>
        <v>22913.27</v>
      </c>
      <c r="DH126">
        <f t="shared" si="97"/>
        <v>3983.67</v>
      </c>
      <c r="DI126">
        <f t="shared" si="98"/>
        <v>0</v>
      </c>
      <c r="DJ126">
        <f t="shared" si="103"/>
        <v>22913.27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ROW(Source!A112)</f>
        <v>112</v>
      </c>
      <c r="B127">
        <v>145691663</v>
      </c>
      <c r="C127">
        <v>145692218</v>
      </c>
      <c r="D127">
        <v>140923553</v>
      </c>
      <c r="E127">
        <v>1</v>
      </c>
      <c r="F127">
        <v>1</v>
      </c>
      <c r="G127">
        <v>1</v>
      </c>
      <c r="H127">
        <v>2</v>
      </c>
      <c r="I127" t="s">
        <v>450</v>
      </c>
      <c r="J127" t="s">
        <v>451</v>
      </c>
      <c r="K127" t="s">
        <v>452</v>
      </c>
      <c r="L127">
        <v>1367</v>
      </c>
      <c r="N127">
        <v>1011</v>
      </c>
      <c r="O127" t="s">
        <v>392</v>
      </c>
      <c r="P127" t="s">
        <v>392</v>
      </c>
      <c r="Q127">
        <v>1</v>
      </c>
      <c r="W127">
        <v>0</v>
      </c>
      <c r="X127">
        <v>680995298</v>
      </c>
      <c r="Y127">
        <f t="shared" si="94"/>
        <v>5.8875000000000002</v>
      </c>
      <c r="AA127">
        <v>0</v>
      </c>
      <c r="AB127">
        <v>38.85</v>
      </c>
      <c r="AC127">
        <v>0</v>
      </c>
      <c r="AD127">
        <v>0</v>
      </c>
      <c r="AE127">
        <v>0</v>
      </c>
      <c r="AF127">
        <v>3</v>
      </c>
      <c r="AG127">
        <v>0</v>
      </c>
      <c r="AH127">
        <v>0</v>
      </c>
      <c r="AI127">
        <v>1</v>
      </c>
      <c r="AJ127">
        <v>12.95</v>
      </c>
      <c r="AK127">
        <v>39.11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4.71</v>
      </c>
      <c r="AU127" t="s">
        <v>61</v>
      </c>
      <c r="AV127">
        <v>0</v>
      </c>
      <c r="AW127">
        <v>2</v>
      </c>
      <c r="AX127">
        <v>145692237</v>
      </c>
      <c r="AY127">
        <v>1</v>
      </c>
      <c r="AZ127">
        <v>0</v>
      </c>
      <c r="BA127">
        <v>155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ROUND(Y127*Source!I112,9)</f>
        <v>1.6779375000000001</v>
      </c>
      <c r="CY127">
        <f t="shared" si="99"/>
        <v>38.85</v>
      </c>
      <c r="CZ127">
        <f t="shared" si="100"/>
        <v>3</v>
      </c>
      <c r="DA127">
        <f t="shared" si="101"/>
        <v>12.95</v>
      </c>
      <c r="DB127">
        <f t="shared" si="95"/>
        <v>17.66</v>
      </c>
      <c r="DC127">
        <f t="shared" si="96"/>
        <v>0</v>
      </c>
      <c r="DD127" t="s">
        <v>3</v>
      </c>
      <c r="DE127" t="s">
        <v>3</v>
      </c>
      <c r="DF127">
        <f t="shared" si="93"/>
        <v>0</v>
      </c>
      <c r="DG127">
        <f t="shared" si="102"/>
        <v>65.19</v>
      </c>
      <c r="DH127">
        <f t="shared" si="97"/>
        <v>0</v>
      </c>
      <c r="DI127">
        <f t="shared" si="98"/>
        <v>0</v>
      </c>
      <c r="DJ127">
        <f t="shared" si="103"/>
        <v>65.19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ROW(Source!A112)</f>
        <v>112</v>
      </c>
      <c r="B128">
        <v>145691663</v>
      </c>
      <c r="C128">
        <v>145692218</v>
      </c>
      <c r="D128">
        <v>140923554</v>
      </c>
      <c r="E128">
        <v>1</v>
      </c>
      <c r="F128">
        <v>1</v>
      </c>
      <c r="G128">
        <v>1</v>
      </c>
      <c r="H128">
        <v>2</v>
      </c>
      <c r="I128" t="s">
        <v>453</v>
      </c>
      <c r="J128" t="s">
        <v>454</v>
      </c>
      <c r="K128" t="s">
        <v>455</v>
      </c>
      <c r="L128">
        <v>1367</v>
      </c>
      <c r="N128">
        <v>1011</v>
      </c>
      <c r="O128" t="s">
        <v>392</v>
      </c>
      <c r="P128" t="s">
        <v>392</v>
      </c>
      <c r="Q128">
        <v>1</v>
      </c>
      <c r="W128">
        <v>0</v>
      </c>
      <c r="X128">
        <v>1705565023</v>
      </c>
      <c r="Y128">
        <f t="shared" si="94"/>
        <v>2.4</v>
      </c>
      <c r="AA128">
        <v>0</v>
      </c>
      <c r="AB128">
        <v>6942.37</v>
      </c>
      <c r="AC128">
        <v>1769.34</v>
      </c>
      <c r="AD128">
        <v>0</v>
      </c>
      <c r="AE128">
        <v>0</v>
      </c>
      <c r="AF128">
        <v>536.09</v>
      </c>
      <c r="AG128">
        <v>45.24</v>
      </c>
      <c r="AH128">
        <v>0</v>
      </c>
      <c r="AI128">
        <v>1</v>
      </c>
      <c r="AJ128">
        <v>12.95</v>
      </c>
      <c r="AK128">
        <v>39.11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1.92</v>
      </c>
      <c r="AU128" t="s">
        <v>61</v>
      </c>
      <c r="AV128">
        <v>0</v>
      </c>
      <c r="AW128">
        <v>2</v>
      </c>
      <c r="AX128">
        <v>145692238</v>
      </c>
      <c r="AY128">
        <v>1</v>
      </c>
      <c r="AZ128">
        <v>0</v>
      </c>
      <c r="BA128">
        <v>156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ROUND(Y128*Source!I112,9)</f>
        <v>0.68400000000000005</v>
      </c>
      <c r="CY128">
        <f t="shared" si="99"/>
        <v>6942.37</v>
      </c>
      <c r="CZ128">
        <f t="shared" si="100"/>
        <v>536.09</v>
      </c>
      <c r="DA128">
        <f t="shared" si="101"/>
        <v>12.95</v>
      </c>
      <c r="DB128">
        <f t="shared" si="95"/>
        <v>1286.6099999999999</v>
      </c>
      <c r="DC128">
        <f t="shared" si="96"/>
        <v>108.58</v>
      </c>
      <c r="DD128" t="s">
        <v>3</v>
      </c>
      <c r="DE128" t="s">
        <v>3</v>
      </c>
      <c r="DF128">
        <f t="shared" si="93"/>
        <v>0</v>
      </c>
      <c r="DG128">
        <f t="shared" si="102"/>
        <v>4748.58</v>
      </c>
      <c r="DH128">
        <f t="shared" si="97"/>
        <v>1210.23</v>
      </c>
      <c r="DI128">
        <f t="shared" si="98"/>
        <v>0</v>
      </c>
      <c r="DJ128">
        <f t="shared" si="103"/>
        <v>4748.58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ROW(Source!A112)</f>
        <v>112</v>
      </c>
      <c r="B129">
        <v>145691663</v>
      </c>
      <c r="C129">
        <v>145692218</v>
      </c>
      <c r="D129">
        <v>140923555</v>
      </c>
      <c r="E129">
        <v>1</v>
      </c>
      <c r="F129">
        <v>1</v>
      </c>
      <c r="G129">
        <v>1</v>
      </c>
      <c r="H129">
        <v>2</v>
      </c>
      <c r="I129" t="s">
        <v>456</v>
      </c>
      <c r="J129" t="s">
        <v>457</v>
      </c>
      <c r="K129" t="s">
        <v>458</v>
      </c>
      <c r="L129">
        <v>1367</v>
      </c>
      <c r="N129">
        <v>1011</v>
      </c>
      <c r="O129" t="s">
        <v>392</v>
      </c>
      <c r="P129" t="s">
        <v>392</v>
      </c>
      <c r="Q129">
        <v>1</v>
      </c>
      <c r="W129">
        <v>0</v>
      </c>
      <c r="X129">
        <v>-1455740489</v>
      </c>
      <c r="Y129">
        <f t="shared" si="94"/>
        <v>14.3375</v>
      </c>
      <c r="AA129">
        <v>0</v>
      </c>
      <c r="AB129">
        <v>19.43</v>
      </c>
      <c r="AC129">
        <v>0</v>
      </c>
      <c r="AD129">
        <v>0</v>
      </c>
      <c r="AE129">
        <v>0</v>
      </c>
      <c r="AF129">
        <v>1.5</v>
      </c>
      <c r="AG129">
        <v>0</v>
      </c>
      <c r="AH129">
        <v>0</v>
      </c>
      <c r="AI129">
        <v>1</v>
      </c>
      <c r="AJ129">
        <v>12.95</v>
      </c>
      <c r="AK129">
        <v>39.11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11.47</v>
      </c>
      <c r="AU129" t="s">
        <v>61</v>
      </c>
      <c r="AV129">
        <v>0</v>
      </c>
      <c r="AW129">
        <v>2</v>
      </c>
      <c r="AX129">
        <v>145692239</v>
      </c>
      <c r="AY129">
        <v>1</v>
      </c>
      <c r="AZ129">
        <v>0</v>
      </c>
      <c r="BA129">
        <v>157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ROUND(Y129*Source!I112,9)</f>
        <v>4.0861875000000003</v>
      </c>
      <c r="CY129">
        <f t="shared" si="99"/>
        <v>19.43</v>
      </c>
      <c r="CZ129">
        <f t="shared" si="100"/>
        <v>1.5</v>
      </c>
      <c r="DA129">
        <f t="shared" si="101"/>
        <v>12.95</v>
      </c>
      <c r="DB129">
        <f t="shared" si="95"/>
        <v>21.51</v>
      </c>
      <c r="DC129">
        <f t="shared" si="96"/>
        <v>0</v>
      </c>
      <c r="DD129" t="s">
        <v>3</v>
      </c>
      <c r="DE129" t="s">
        <v>3</v>
      </c>
      <c r="DF129">
        <f t="shared" si="93"/>
        <v>0</v>
      </c>
      <c r="DG129">
        <f t="shared" si="102"/>
        <v>79.39</v>
      </c>
      <c r="DH129">
        <f t="shared" si="97"/>
        <v>0</v>
      </c>
      <c r="DI129">
        <f t="shared" si="98"/>
        <v>0</v>
      </c>
      <c r="DJ129">
        <f t="shared" si="103"/>
        <v>79.39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ROW(Source!A112)</f>
        <v>112</v>
      </c>
      <c r="B130">
        <v>145691663</v>
      </c>
      <c r="C130">
        <v>145692218</v>
      </c>
      <c r="D130">
        <v>140776959</v>
      </c>
      <c r="E130">
        <v>1</v>
      </c>
      <c r="F130">
        <v>1</v>
      </c>
      <c r="G130">
        <v>1</v>
      </c>
      <c r="H130">
        <v>3</v>
      </c>
      <c r="I130" t="s">
        <v>128</v>
      </c>
      <c r="J130" t="s">
        <v>131</v>
      </c>
      <c r="K130" t="s">
        <v>129</v>
      </c>
      <c r="L130">
        <v>1339</v>
      </c>
      <c r="N130">
        <v>1007</v>
      </c>
      <c r="O130" t="s">
        <v>130</v>
      </c>
      <c r="P130" t="s">
        <v>130</v>
      </c>
      <c r="Q130">
        <v>1</v>
      </c>
      <c r="W130">
        <v>1</v>
      </c>
      <c r="X130">
        <v>1212050643</v>
      </c>
      <c r="Y130">
        <f>AT130</f>
        <v>-1170</v>
      </c>
      <c r="AA130">
        <v>1761.45</v>
      </c>
      <c r="AB130">
        <v>0</v>
      </c>
      <c r="AC130">
        <v>0</v>
      </c>
      <c r="AD130">
        <v>0</v>
      </c>
      <c r="AE130">
        <v>196.81</v>
      </c>
      <c r="AF130">
        <v>0</v>
      </c>
      <c r="AG130">
        <v>0</v>
      </c>
      <c r="AH130">
        <v>0</v>
      </c>
      <c r="AI130">
        <v>8.9499999999999993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-1170</v>
      </c>
      <c r="AU130" t="s">
        <v>3</v>
      </c>
      <c r="AV130">
        <v>0</v>
      </c>
      <c r="AW130">
        <v>2</v>
      </c>
      <c r="AX130">
        <v>145692240</v>
      </c>
      <c r="AY130">
        <v>1</v>
      </c>
      <c r="AZ130">
        <v>6144</v>
      </c>
      <c r="BA130">
        <v>158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ROUND(Y130*Source!I112,9)</f>
        <v>-333.45</v>
      </c>
      <c r="CY130">
        <f>AA130</f>
        <v>1761.45</v>
      </c>
      <c r="CZ130">
        <f>AE130</f>
        <v>196.81</v>
      </c>
      <c r="DA130">
        <f>AI130</f>
        <v>8.9499999999999993</v>
      </c>
      <c r="DB130">
        <f>ROUND(ROUND(AT130*CZ130,2),2)</f>
        <v>-230267.7</v>
      </c>
      <c r="DC130">
        <f>ROUND(ROUND(AT130*AG130,2),2)</f>
        <v>0</v>
      </c>
      <c r="DD130" t="s">
        <v>3</v>
      </c>
      <c r="DE130" t="s">
        <v>3</v>
      </c>
      <c r="DF130">
        <f>ROUND(ROUND(AE130*AI130,2)*CX130,2)</f>
        <v>-587355.5</v>
      </c>
      <c r="DG130">
        <f>ROUND(ROUND(AF130,2)*CX130,2)</f>
        <v>0</v>
      </c>
      <c r="DH130">
        <f>ROUND(ROUND(AG130,2)*CX130,2)</f>
        <v>0</v>
      </c>
      <c r="DI130">
        <f t="shared" si="98"/>
        <v>0</v>
      </c>
      <c r="DJ130">
        <f>DF130</f>
        <v>-587355.5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ROW(Source!A115)</f>
        <v>115</v>
      </c>
      <c r="B131">
        <v>145691663</v>
      </c>
      <c r="C131">
        <v>145692243</v>
      </c>
      <c r="D131">
        <v>140759953</v>
      </c>
      <c r="E131">
        <v>70</v>
      </c>
      <c r="F131">
        <v>1</v>
      </c>
      <c r="G131">
        <v>1</v>
      </c>
      <c r="H131">
        <v>1</v>
      </c>
      <c r="I131" t="s">
        <v>459</v>
      </c>
      <c r="J131" t="s">
        <v>3</v>
      </c>
      <c r="K131" t="s">
        <v>460</v>
      </c>
      <c r="L131">
        <v>1191</v>
      </c>
      <c r="N131">
        <v>1013</v>
      </c>
      <c r="O131" t="s">
        <v>386</v>
      </c>
      <c r="P131" t="s">
        <v>386</v>
      </c>
      <c r="Q131">
        <v>1</v>
      </c>
      <c r="W131">
        <v>0</v>
      </c>
      <c r="X131">
        <v>-844220143</v>
      </c>
      <c r="Y131">
        <f>(AT131*1.15)</f>
        <v>140.875</v>
      </c>
      <c r="AA131">
        <v>0</v>
      </c>
      <c r="AB131">
        <v>0</v>
      </c>
      <c r="AC131">
        <v>0</v>
      </c>
      <c r="AD131">
        <v>316.39999999999998</v>
      </c>
      <c r="AE131">
        <v>0</v>
      </c>
      <c r="AF131">
        <v>0</v>
      </c>
      <c r="AG131">
        <v>0</v>
      </c>
      <c r="AH131">
        <v>8.09</v>
      </c>
      <c r="AI131">
        <v>1</v>
      </c>
      <c r="AJ131">
        <v>1</v>
      </c>
      <c r="AK131">
        <v>1</v>
      </c>
      <c r="AL131">
        <v>39.11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122.5</v>
      </c>
      <c r="AU131" t="s">
        <v>62</v>
      </c>
      <c r="AV131">
        <v>1</v>
      </c>
      <c r="AW131">
        <v>2</v>
      </c>
      <c r="AX131">
        <v>145692254</v>
      </c>
      <c r="AY131">
        <v>1</v>
      </c>
      <c r="AZ131">
        <v>0</v>
      </c>
      <c r="BA131">
        <v>159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ROUND(Y131*Source!I115,9)</f>
        <v>43.671250000000001</v>
      </c>
      <c r="CY131">
        <f>AD131</f>
        <v>316.39999999999998</v>
      </c>
      <c r="CZ131">
        <f>AH131</f>
        <v>8.09</v>
      </c>
      <c r="DA131">
        <f>AL131</f>
        <v>39.11</v>
      </c>
      <c r="DB131">
        <f>ROUND((ROUND(AT131*CZ131,2)*1.15),2)</f>
        <v>1139.68</v>
      </c>
      <c r="DC131">
        <f>ROUND((ROUND(AT131*AG131,2)*1.15),2)</f>
        <v>0</v>
      </c>
      <c r="DD131" t="s">
        <v>3</v>
      </c>
      <c r="DE131" t="s">
        <v>3</v>
      </c>
      <c r="DF131">
        <f t="shared" ref="DF131:DF149" si="104">ROUND(ROUND(AE131,2)*CX131,2)</f>
        <v>0</v>
      </c>
      <c r="DG131">
        <f>ROUND(ROUND(AF131,2)*CX131,2)</f>
        <v>0</v>
      </c>
      <c r="DH131">
        <f>ROUND(ROUND(AG131,2)*CX131,2)</f>
        <v>0</v>
      </c>
      <c r="DI131">
        <f>ROUND(ROUND(AH131*AL131,2)*CX131,2)</f>
        <v>13817.58</v>
      </c>
      <c r="DJ131">
        <f>DI131</f>
        <v>13817.58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ROW(Source!A115)</f>
        <v>115</v>
      </c>
      <c r="B132">
        <v>145691663</v>
      </c>
      <c r="C132">
        <v>145692243</v>
      </c>
      <c r="D132">
        <v>140760225</v>
      </c>
      <c r="E132">
        <v>70</v>
      </c>
      <c r="F132">
        <v>1</v>
      </c>
      <c r="G132">
        <v>1</v>
      </c>
      <c r="H132">
        <v>1</v>
      </c>
      <c r="I132" t="s">
        <v>387</v>
      </c>
      <c r="J132" t="s">
        <v>3</v>
      </c>
      <c r="K132" t="s">
        <v>388</v>
      </c>
      <c r="L132">
        <v>1191</v>
      </c>
      <c r="N132">
        <v>1013</v>
      </c>
      <c r="O132" t="s">
        <v>386</v>
      </c>
      <c r="P132" t="s">
        <v>386</v>
      </c>
      <c r="Q132">
        <v>1</v>
      </c>
      <c r="W132">
        <v>0</v>
      </c>
      <c r="X132">
        <v>-1417349443</v>
      </c>
      <c r="Y132">
        <f t="shared" ref="Y132:Y140" si="105">(AT132*1.25)</f>
        <v>48.8125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39.11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39.049999999999997</v>
      </c>
      <c r="AU132" t="s">
        <v>61</v>
      </c>
      <c r="AV132">
        <v>2</v>
      </c>
      <c r="AW132">
        <v>2</v>
      </c>
      <c r="AX132">
        <v>145692255</v>
      </c>
      <c r="AY132">
        <v>1</v>
      </c>
      <c r="AZ132">
        <v>0</v>
      </c>
      <c r="BA132">
        <v>160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ROUND(Y132*Source!I115,9)</f>
        <v>15.131875000000001</v>
      </c>
      <c r="CY132">
        <f>AD132</f>
        <v>0</v>
      </c>
      <c r="CZ132">
        <f>AH132</f>
        <v>0</v>
      </c>
      <c r="DA132">
        <f>AL132</f>
        <v>1</v>
      </c>
      <c r="DB132">
        <f t="shared" ref="DB132:DB140" si="106">ROUND((ROUND(AT132*CZ132,2)*1.25),2)</f>
        <v>0</v>
      </c>
      <c r="DC132">
        <f t="shared" ref="DC132:DC140" si="107">ROUND((ROUND(AT132*AG132,2)*1.25),2)</f>
        <v>0</v>
      </c>
      <c r="DD132" t="s">
        <v>3</v>
      </c>
      <c r="DE132" t="s">
        <v>3</v>
      </c>
      <c r="DF132">
        <f t="shared" si="104"/>
        <v>0</v>
      </c>
      <c r="DG132">
        <f>ROUND(ROUND(AF132,2)*CX132,2)</f>
        <v>0</v>
      </c>
      <c r="DH132">
        <f t="shared" ref="DH132:DH140" si="108">ROUND(ROUND(AG132*AK132,2)*CX132,2)</f>
        <v>0</v>
      </c>
      <c r="DI132">
        <f t="shared" ref="DI132:DI140" si="109">ROUND(ROUND(AH132,2)*CX132,2)</f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ROW(Source!A115)</f>
        <v>115</v>
      </c>
      <c r="B133">
        <v>145691663</v>
      </c>
      <c r="C133">
        <v>145692243</v>
      </c>
      <c r="D133">
        <v>140923495</v>
      </c>
      <c r="E133">
        <v>1</v>
      </c>
      <c r="F133">
        <v>1</v>
      </c>
      <c r="G133">
        <v>1</v>
      </c>
      <c r="H133">
        <v>2</v>
      </c>
      <c r="I133" t="s">
        <v>461</v>
      </c>
      <c r="J133" t="s">
        <v>462</v>
      </c>
      <c r="K133" t="s">
        <v>463</v>
      </c>
      <c r="L133">
        <v>1367</v>
      </c>
      <c r="N133">
        <v>1011</v>
      </c>
      <c r="O133" t="s">
        <v>392</v>
      </c>
      <c r="P133" t="s">
        <v>392</v>
      </c>
      <c r="Q133">
        <v>1</v>
      </c>
      <c r="W133">
        <v>0</v>
      </c>
      <c r="X133">
        <v>1802719402</v>
      </c>
      <c r="Y133">
        <f t="shared" si="105"/>
        <v>0.32500000000000001</v>
      </c>
      <c r="AA133">
        <v>0</v>
      </c>
      <c r="AB133">
        <v>3268.58</v>
      </c>
      <c r="AC133">
        <v>1055.97</v>
      </c>
      <c r="AD133">
        <v>0</v>
      </c>
      <c r="AE133">
        <v>0</v>
      </c>
      <c r="AF133">
        <v>252.4</v>
      </c>
      <c r="AG133">
        <v>27</v>
      </c>
      <c r="AH133">
        <v>0</v>
      </c>
      <c r="AI133">
        <v>1</v>
      </c>
      <c r="AJ133">
        <v>12.95</v>
      </c>
      <c r="AK133">
        <v>39.11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0.26</v>
      </c>
      <c r="AU133" t="s">
        <v>61</v>
      </c>
      <c r="AV133">
        <v>0</v>
      </c>
      <c r="AW133">
        <v>2</v>
      </c>
      <c r="AX133">
        <v>145692256</v>
      </c>
      <c r="AY133">
        <v>1</v>
      </c>
      <c r="AZ133">
        <v>0</v>
      </c>
      <c r="BA133">
        <v>161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ROUND(Y133*Source!I115,9)</f>
        <v>0.10075000000000001</v>
      </c>
      <c r="CY133">
        <f t="shared" ref="CY133:CY140" si="110">AB133</f>
        <v>3268.58</v>
      </c>
      <c r="CZ133">
        <f t="shared" ref="CZ133:CZ140" si="111">AF133</f>
        <v>252.4</v>
      </c>
      <c r="DA133">
        <f t="shared" ref="DA133:DA140" si="112">AJ133</f>
        <v>12.95</v>
      </c>
      <c r="DB133">
        <f t="shared" si="106"/>
        <v>82.03</v>
      </c>
      <c r="DC133">
        <f t="shared" si="107"/>
        <v>8.7799999999999994</v>
      </c>
      <c r="DD133" t="s">
        <v>3</v>
      </c>
      <c r="DE133" t="s">
        <v>3</v>
      </c>
      <c r="DF133">
        <f t="shared" si="104"/>
        <v>0</v>
      </c>
      <c r="DG133">
        <f t="shared" ref="DG133:DG140" si="113">ROUND(ROUND(AF133*AJ133,2)*CX133,2)</f>
        <v>329.31</v>
      </c>
      <c r="DH133">
        <f t="shared" si="108"/>
        <v>106.39</v>
      </c>
      <c r="DI133">
        <f t="shared" si="109"/>
        <v>0</v>
      </c>
      <c r="DJ133">
        <f t="shared" ref="DJ133:DJ140" si="114">DG133</f>
        <v>329.31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ROW(Source!A115)</f>
        <v>115</v>
      </c>
      <c r="B134">
        <v>145691663</v>
      </c>
      <c r="C134">
        <v>145692243</v>
      </c>
      <c r="D134">
        <v>140923503</v>
      </c>
      <c r="E134">
        <v>1</v>
      </c>
      <c r="F134">
        <v>1</v>
      </c>
      <c r="G134">
        <v>1</v>
      </c>
      <c r="H134">
        <v>2</v>
      </c>
      <c r="I134" t="s">
        <v>424</v>
      </c>
      <c r="J134" t="s">
        <v>425</v>
      </c>
      <c r="K134" t="s">
        <v>426</v>
      </c>
      <c r="L134">
        <v>1367</v>
      </c>
      <c r="N134">
        <v>1011</v>
      </c>
      <c r="O134" t="s">
        <v>392</v>
      </c>
      <c r="P134" t="s">
        <v>392</v>
      </c>
      <c r="Q134">
        <v>1</v>
      </c>
      <c r="W134">
        <v>0</v>
      </c>
      <c r="X134">
        <v>-1984721035</v>
      </c>
      <c r="Y134">
        <f t="shared" si="105"/>
        <v>4.1375000000000002</v>
      </c>
      <c r="AA134">
        <v>0</v>
      </c>
      <c r="AB134">
        <v>7732.45</v>
      </c>
      <c r="AC134">
        <v>907.35</v>
      </c>
      <c r="AD134">
        <v>0</v>
      </c>
      <c r="AE134">
        <v>0</v>
      </c>
      <c r="AF134">
        <v>597.1</v>
      </c>
      <c r="AG134">
        <v>23.2</v>
      </c>
      <c r="AH134">
        <v>0</v>
      </c>
      <c r="AI134">
        <v>1</v>
      </c>
      <c r="AJ134">
        <v>12.95</v>
      </c>
      <c r="AK134">
        <v>39.11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3.31</v>
      </c>
      <c r="AU134" t="s">
        <v>61</v>
      </c>
      <c r="AV134">
        <v>0</v>
      </c>
      <c r="AW134">
        <v>2</v>
      </c>
      <c r="AX134">
        <v>145692257</v>
      </c>
      <c r="AY134">
        <v>1</v>
      </c>
      <c r="AZ134">
        <v>0</v>
      </c>
      <c r="BA134">
        <v>162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ROUND(Y134*Source!I115,9)</f>
        <v>1.2826249999999999</v>
      </c>
      <c r="CY134">
        <f t="shared" si="110"/>
        <v>7732.45</v>
      </c>
      <c r="CZ134">
        <f t="shared" si="111"/>
        <v>597.1</v>
      </c>
      <c r="DA134">
        <f t="shared" si="112"/>
        <v>12.95</v>
      </c>
      <c r="DB134">
        <f t="shared" si="106"/>
        <v>2470.5</v>
      </c>
      <c r="DC134">
        <f t="shared" si="107"/>
        <v>95.99</v>
      </c>
      <c r="DD134" t="s">
        <v>3</v>
      </c>
      <c r="DE134" t="s">
        <v>3</v>
      </c>
      <c r="DF134">
        <f t="shared" si="104"/>
        <v>0</v>
      </c>
      <c r="DG134">
        <f t="shared" si="113"/>
        <v>9917.83</v>
      </c>
      <c r="DH134">
        <f t="shared" si="108"/>
        <v>1163.79</v>
      </c>
      <c r="DI134">
        <f t="shared" si="109"/>
        <v>0</v>
      </c>
      <c r="DJ134">
        <f t="shared" si="114"/>
        <v>9917.83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ROW(Source!A115)</f>
        <v>115</v>
      </c>
      <c r="B135">
        <v>145691663</v>
      </c>
      <c r="C135">
        <v>145692243</v>
      </c>
      <c r="D135">
        <v>140923523</v>
      </c>
      <c r="E135">
        <v>1</v>
      </c>
      <c r="F135">
        <v>1</v>
      </c>
      <c r="G135">
        <v>1</v>
      </c>
      <c r="H135">
        <v>2</v>
      </c>
      <c r="I135" t="s">
        <v>444</v>
      </c>
      <c r="J135" t="s">
        <v>445</v>
      </c>
      <c r="K135" t="s">
        <v>446</v>
      </c>
      <c r="L135">
        <v>1367</v>
      </c>
      <c r="N135">
        <v>1011</v>
      </c>
      <c r="O135" t="s">
        <v>392</v>
      </c>
      <c r="P135" t="s">
        <v>392</v>
      </c>
      <c r="Q135">
        <v>1</v>
      </c>
      <c r="W135">
        <v>0</v>
      </c>
      <c r="X135">
        <v>-594512637</v>
      </c>
      <c r="Y135">
        <f t="shared" si="105"/>
        <v>4.6500000000000004</v>
      </c>
      <c r="AA135">
        <v>0</v>
      </c>
      <c r="AB135">
        <v>5727.14</v>
      </c>
      <c r="AC135">
        <v>1654.35</v>
      </c>
      <c r="AD135">
        <v>0</v>
      </c>
      <c r="AE135">
        <v>0</v>
      </c>
      <c r="AF135">
        <v>442.25</v>
      </c>
      <c r="AG135">
        <v>42.3</v>
      </c>
      <c r="AH135">
        <v>0</v>
      </c>
      <c r="AI135">
        <v>1</v>
      </c>
      <c r="AJ135">
        <v>12.95</v>
      </c>
      <c r="AK135">
        <v>39.11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3.72</v>
      </c>
      <c r="AU135" t="s">
        <v>61</v>
      </c>
      <c r="AV135">
        <v>0</v>
      </c>
      <c r="AW135">
        <v>2</v>
      </c>
      <c r="AX135">
        <v>145692258</v>
      </c>
      <c r="AY135">
        <v>1</v>
      </c>
      <c r="AZ135">
        <v>0</v>
      </c>
      <c r="BA135">
        <v>163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ROUND(Y135*Source!I115,9)</f>
        <v>1.4415</v>
      </c>
      <c r="CY135">
        <f t="shared" si="110"/>
        <v>5727.14</v>
      </c>
      <c r="CZ135">
        <f t="shared" si="111"/>
        <v>442.25</v>
      </c>
      <c r="DA135">
        <f t="shared" si="112"/>
        <v>12.95</v>
      </c>
      <c r="DB135">
        <f t="shared" si="106"/>
        <v>2056.46</v>
      </c>
      <c r="DC135">
        <f t="shared" si="107"/>
        <v>196.7</v>
      </c>
      <c r="DD135" t="s">
        <v>3</v>
      </c>
      <c r="DE135" t="s">
        <v>3</v>
      </c>
      <c r="DF135">
        <f t="shared" si="104"/>
        <v>0</v>
      </c>
      <c r="DG135">
        <f t="shared" si="113"/>
        <v>8255.67</v>
      </c>
      <c r="DH135">
        <f t="shared" si="108"/>
        <v>2384.75</v>
      </c>
      <c r="DI135">
        <f t="shared" si="109"/>
        <v>0</v>
      </c>
      <c r="DJ135">
        <f t="shared" si="114"/>
        <v>8255.67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ROW(Source!A115)</f>
        <v>115</v>
      </c>
      <c r="B136">
        <v>145691663</v>
      </c>
      <c r="C136">
        <v>145692243</v>
      </c>
      <c r="D136">
        <v>140923547</v>
      </c>
      <c r="E136">
        <v>1</v>
      </c>
      <c r="F136">
        <v>1</v>
      </c>
      <c r="G136">
        <v>1</v>
      </c>
      <c r="H136">
        <v>2</v>
      </c>
      <c r="I136" t="s">
        <v>464</v>
      </c>
      <c r="J136" t="s">
        <v>465</v>
      </c>
      <c r="K136" t="s">
        <v>466</v>
      </c>
      <c r="L136">
        <v>1367</v>
      </c>
      <c r="N136">
        <v>1011</v>
      </c>
      <c r="O136" t="s">
        <v>392</v>
      </c>
      <c r="P136" t="s">
        <v>392</v>
      </c>
      <c r="Q136">
        <v>1</v>
      </c>
      <c r="W136">
        <v>0</v>
      </c>
      <c r="X136">
        <v>-246179639</v>
      </c>
      <c r="Y136">
        <f t="shared" si="105"/>
        <v>1.45</v>
      </c>
      <c r="AA136">
        <v>0</v>
      </c>
      <c r="AB136">
        <v>25490.39</v>
      </c>
      <c r="AC136">
        <v>2372.41</v>
      </c>
      <c r="AD136">
        <v>0</v>
      </c>
      <c r="AE136">
        <v>0</v>
      </c>
      <c r="AF136">
        <v>1968.37</v>
      </c>
      <c r="AG136">
        <v>60.66</v>
      </c>
      <c r="AH136">
        <v>0</v>
      </c>
      <c r="AI136">
        <v>1</v>
      </c>
      <c r="AJ136">
        <v>12.95</v>
      </c>
      <c r="AK136">
        <v>39.11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1.1599999999999999</v>
      </c>
      <c r="AU136" t="s">
        <v>61</v>
      </c>
      <c r="AV136">
        <v>0</v>
      </c>
      <c r="AW136">
        <v>2</v>
      </c>
      <c r="AX136">
        <v>145692259</v>
      </c>
      <c r="AY136">
        <v>1</v>
      </c>
      <c r="AZ136">
        <v>0</v>
      </c>
      <c r="BA136">
        <v>164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ROUND(Y136*Source!I115,9)</f>
        <v>0.44950000000000001</v>
      </c>
      <c r="CY136">
        <f t="shared" si="110"/>
        <v>25490.39</v>
      </c>
      <c r="CZ136">
        <f t="shared" si="111"/>
        <v>1968.37</v>
      </c>
      <c r="DA136">
        <f t="shared" si="112"/>
        <v>12.95</v>
      </c>
      <c r="DB136">
        <f t="shared" si="106"/>
        <v>2854.14</v>
      </c>
      <c r="DC136">
        <f t="shared" si="107"/>
        <v>87.96</v>
      </c>
      <c r="DD136" t="s">
        <v>3</v>
      </c>
      <c r="DE136" t="s">
        <v>3</v>
      </c>
      <c r="DF136">
        <f t="shared" si="104"/>
        <v>0</v>
      </c>
      <c r="DG136">
        <f t="shared" si="113"/>
        <v>11457.93</v>
      </c>
      <c r="DH136">
        <f t="shared" si="108"/>
        <v>1066.4000000000001</v>
      </c>
      <c r="DI136">
        <f t="shared" si="109"/>
        <v>0</v>
      </c>
      <c r="DJ136">
        <f t="shared" si="114"/>
        <v>11457.93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ROW(Source!A115)</f>
        <v>115</v>
      </c>
      <c r="B137">
        <v>145691663</v>
      </c>
      <c r="C137">
        <v>145692243</v>
      </c>
      <c r="D137">
        <v>140923548</v>
      </c>
      <c r="E137">
        <v>1</v>
      </c>
      <c r="F137">
        <v>1</v>
      </c>
      <c r="G137">
        <v>1</v>
      </c>
      <c r="H137">
        <v>2</v>
      </c>
      <c r="I137" t="s">
        <v>447</v>
      </c>
      <c r="J137" t="s">
        <v>448</v>
      </c>
      <c r="K137" t="s">
        <v>449</v>
      </c>
      <c r="L137">
        <v>1367</v>
      </c>
      <c r="N137">
        <v>1011</v>
      </c>
      <c r="O137" t="s">
        <v>392</v>
      </c>
      <c r="P137" t="s">
        <v>392</v>
      </c>
      <c r="Q137">
        <v>1</v>
      </c>
      <c r="W137">
        <v>0</v>
      </c>
      <c r="X137">
        <v>-1939959427</v>
      </c>
      <c r="Y137">
        <f t="shared" si="105"/>
        <v>4.6000000000000005</v>
      </c>
      <c r="AA137">
        <v>0</v>
      </c>
      <c r="AB137">
        <v>10176.89</v>
      </c>
      <c r="AC137">
        <v>1769.34</v>
      </c>
      <c r="AD137">
        <v>0</v>
      </c>
      <c r="AE137">
        <v>0</v>
      </c>
      <c r="AF137">
        <v>785.86</v>
      </c>
      <c r="AG137">
        <v>45.24</v>
      </c>
      <c r="AH137">
        <v>0</v>
      </c>
      <c r="AI137">
        <v>1</v>
      </c>
      <c r="AJ137">
        <v>12.95</v>
      </c>
      <c r="AK137">
        <v>39.11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3.68</v>
      </c>
      <c r="AU137" t="s">
        <v>61</v>
      </c>
      <c r="AV137">
        <v>0</v>
      </c>
      <c r="AW137">
        <v>2</v>
      </c>
      <c r="AX137">
        <v>145692260</v>
      </c>
      <c r="AY137">
        <v>1</v>
      </c>
      <c r="AZ137">
        <v>0</v>
      </c>
      <c r="BA137">
        <v>165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ROUND(Y137*Source!I115,9)</f>
        <v>1.4259999999999999</v>
      </c>
      <c r="CY137">
        <f t="shared" si="110"/>
        <v>10176.89</v>
      </c>
      <c r="CZ137">
        <f t="shared" si="111"/>
        <v>785.86</v>
      </c>
      <c r="DA137">
        <f t="shared" si="112"/>
        <v>12.95</v>
      </c>
      <c r="DB137">
        <f t="shared" si="106"/>
        <v>3614.95</v>
      </c>
      <c r="DC137">
        <f t="shared" si="107"/>
        <v>208.1</v>
      </c>
      <c r="DD137" t="s">
        <v>3</v>
      </c>
      <c r="DE137" t="s">
        <v>3</v>
      </c>
      <c r="DF137">
        <f t="shared" si="104"/>
        <v>0</v>
      </c>
      <c r="DG137">
        <f t="shared" si="113"/>
        <v>14512.25</v>
      </c>
      <c r="DH137">
        <f t="shared" si="108"/>
        <v>2523.08</v>
      </c>
      <c r="DI137">
        <f t="shared" si="109"/>
        <v>0</v>
      </c>
      <c r="DJ137">
        <f t="shared" si="114"/>
        <v>14512.25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ROW(Source!A115)</f>
        <v>115</v>
      </c>
      <c r="B138">
        <v>145691663</v>
      </c>
      <c r="C138">
        <v>145692243</v>
      </c>
      <c r="D138">
        <v>140923554</v>
      </c>
      <c r="E138">
        <v>1</v>
      </c>
      <c r="F138">
        <v>1</v>
      </c>
      <c r="G138">
        <v>1</v>
      </c>
      <c r="H138">
        <v>2</v>
      </c>
      <c r="I138" t="s">
        <v>453</v>
      </c>
      <c r="J138" t="s">
        <v>454</v>
      </c>
      <c r="K138" t="s">
        <v>455</v>
      </c>
      <c r="L138">
        <v>1367</v>
      </c>
      <c r="N138">
        <v>1011</v>
      </c>
      <c r="O138" t="s">
        <v>392</v>
      </c>
      <c r="P138" t="s">
        <v>392</v>
      </c>
      <c r="Q138">
        <v>1</v>
      </c>
      <c r="W138">
        <v>0</v>
      </c>
      <c r="X138">
        <v>1705565023</v>
      </c>
      <c r="Y138">
        <f t="shared" si="105"/>
        <v>2.1124999999999998</v>
      </c>
      <c r="AA138">
        <v>0</v>
      </c>
      <c r="AB138">
        <v>6942.37</v>
      </c>
      <c r="AC138">
        <v>1769.34</v>
      </c>
      <c r="AD138">
        <v>0</v>
      </c>
      <c r="AE138">
        <v>0</v>
      </c>
      <c r="AF138">
        <v>536.09</v>
      </c>
      <c r="AG138">
        <v>45.24</v>
      </c>
      <c r="AH138">
        <v>0</v>
      </c>
      <c r="AI138">
        <v>1</v>
      </c>
      <c r="AJ138">
        <v>12.95</v>
      </c>
      <c r="AK138">
        <v>39.11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1.69</v>
      </c>
      <c r="AU138" t="s">
        <v>61</v>
      </c>
      <c r="AV138">
        <v>0</v>
      </c>
      <c r="AW138">
        <v>2</v>
      </c>
      <c r="AX138">
        <v>145692261</v>
      </c>
      <c r="AY138">
        <v>1</v>
      </c>
      <c r="AZ138">
        <v>0</v>
      </c>
      <c r="BA138">
        <v>166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ROUND(Y138*Source!I115,9)</f>
        <v>0.65487499999999998</v>
      </c>
      <c r="CY138">
        <f t="shared" si="110"/>
        <v>6942.37</v>
      </c>
      <c r="CZ138">
        <f t="shared" si="111"/>
        <v>536.09</v>
      </c>
      <c r="DA138">
        <f t="shared" si="112"/>
        <v>12.95</v>
      </c>
      <c r="DB138">
        <f t="shared" si="106"/>
        <v>1132.49</v>
      </c>
      <c r="DC138">
        <f t="shared" si="107"/>
        <v>95.58</v>
      </c>
      <c r="DD138" t="s">
        <v>3</v>
      </c>
      <c r="DE138" t="s">
        <v>3</v>
      </c>
      <c r="DF138">
        <f t="shared" si="104"/>
        <v>0</v>
      </c>
      <c r="DG138">
        <f t="shared" si="113"/>
        <v>4546.38</v>
      </c>
      <c r="DH138">
        <f t="shared" si="108"/>
        <v>1158.7</v>
      </c>
      <c r="DI138">
        <f t="shared" si="109"/>
        <v>0</v>
      </c>
      <c r="DJ138">
        <f t="shared" si="114"/>
        <v>4546.38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ROW(Source!A115)</f>
        <v>115</v>
      </c>
      <c r="B139">
        <v>145691663</v>
      </c>
      <c r="C139">
        <v>145692243</v>
      </c>
      <c r="D139">
        <v>140923577</v>
      </c>
      <c r="E139">
        <v>1</v>
      </c>
      <c r="F139">
        <v>1</v>
      </c>
      <c r="G139">
        <v>1</v>
      </c>
      <c r="H139">
        <v>2</v>
      </c>
      <c r="I139" t="s">
        <v>396</v>
      </c>
      <c r="J139" t="s">
        <v>397</v>
      </c>
      <c r="K139" t="s">
        <v>398</v>
      </c>
      <c r="L139">
        <v>1367</v>
      </c>
      <c r="N139">
        <v>1011</v>
      </c>
      <c r="O139" t="s">
        <v>392</v>
      </c>
      <c r="P139" t="s">
        <v>392</v>
      </c>
      <c r="Q139">
        <v>1</v>
      </c>
      <c r="W139">
        <v>0</v>
      </c>
      <c r="X139">
        <v>537518894</v>
      </c>
      <c r="Y139">
        <f t="shared" si="105"/>
        <v>8.1000000000000014</v>
      </c>
      <c r="AA139">
        <v>0</v>
      </c>
      <c r="AB139">
        <v>6.35</v>
      </c>
      <c r="AC139">
        <v>0</v>
      </c>
      <c r="AD139">
        <v>0</v>
      </c>
      <c r="AE139">
        <v>0</v>
      </c>
      <c r="AF139">
        <v>0.49</v>
      </c>
      <c r="AG139">
        <v>0</v>
      </c>
      <c r="AH139">
        <v>0</v>
      </c>
      <c r="AI139">
        <v>1</v>
      </c>
      <c r="AJ139">
        <v>12.95</v>
      </c>
      <c r="AK139">
        <v>39.11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6.48</v>
      </c>
      <c r="AU139" t="s">
        <v>61</v>
      </c>
      <c r="AV139">
        <v>0</v>
      </c>
      <c r="AW139">
        <v>2</v>
      </c>
      <c r="AX139">
        <v>145692262</v>
      </c>
      <c r="AY139">
        <v>1</v>
      </c>
      <c r="AZ139">
        <v>0</v>
      </c>
      <c r="BA139">
        <v>167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ROUND(Y139*Source!I115,9)</f>
        <v>2.5110000000000001</v>
      </c>
      <c r="CY139">
        <f t="shared" si="110"/>
        <v>6.35</v>
      </c>
      <c r="CZ139">
        <f t="shared" si="111"/>
        <v>0.49</v>
      </c>
      <c r="DA139">
        <f t="shared" si="112"/>
        <v>12.95</v>
      </c>
      <c r="DB139">
        <f t="shared" si="106"/>
        <v>3.98</v>
      </c>
      <c r="DC139">
        <f t="shared" si="107"/>
        <v>0</v>
      </c>
      <c r="DD139" t="s">
        <v>3</v>
      </c>
      <c r="DE139" t="s">
        <v>3</v>
      </c>
      <c r="DF139">
        <f t="shared" si="104"/>
        <v>0</v>
      </c>
      <c r="DG139">
        <f t="shared" si="113"/>
        <v>15.94</v>
      </c>
      <c r="DH139">
        <f t="shared" si="108"/>
        <v>0</v>
      </c>
      <c r="DI139">
        <f t="shared" si="109"/>
        <v>0</v>
      </c>
      <c r="DJ139">
        <f t="shared" si="114"/>
        <v>15.94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ROW(Source!A115)</f>
        <v>115</v>
      </c>
      <c r="B140">
        <v>145691663</v>
      </c>
      <c r="C140">
        <v>145692243</v>
      </c>
      <c r="D140">
        <v>140923582</v>
      </c>
      <c r="E140">
        <v>1</v>
      </c>
      <c r="F140">
        <v>1</v>
      </c>
      <c r="G140">
        <v>1</v>
      </c>
      <c r="H140">
        <v>2</v>
      </c>
      <c r="I140" t="s">
        <v>427</v>
      </c>
      <c r="J140" t="s">
        <v>428</v>
      </c>
      <c r="K140" t="s">
        <v>429</v>
      </c>
      <c r="L140">
        <v>1367</v>
      </c>
      <c r="N140">
        <v>1011</v>
      </c>
      <c r="O140" t="s">
        <v>392</v>
      </c>
      <c r="P140" t="s">
        <v>392</v>
      </c>
      <c r="Q140">
        <v>1</v>
      </c>
      <c r="W140">
        <v>0</v>
      </c>
      <c r="X140">
        <v>-1011058140</v>
      </c>
      <c r="Y140">
        <f t="shared" si="105"/>
        <v>5.625</v>
      </c>
      <c r="AA140">
        <v>0</v>
      </c>
      <c r="AB140">
        <v>134.68</v>
      </c>
      <c r="AC140">
        <v>0</v>
      </c>
      <c r="AD140">
        <v>0</v>
      </c>
      <c r="AE140">
        <v>0</v>
      </c>
      <c r="AF140">
        <v>10.4</v>
      </c>
      <c r="AG140">
        <v>0</v>
      </c>
      <c r="AH140">
        <v>0</v>
      </c>
      <c r="AI140">
        <v>1</v>
      </c>
      <c r="AJ140">
        <v>12.95</v>
      </c>
      <c r="AK140">
        <v>39.11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4.5</v>
      </c>
      <c r="AU140" t="s">
        <v>61</v>
      </c>
      <c r="AV140">
        <v>0</v>
      </c>
      <c r="AW140">
        <v>2</v>
      </c>
      <c r="AX140">
        <v>145692263</v>
      </c>
      <c r="AY140">
        <v>1</v>
      </c>
      <c r="AZ140">
        <v>0</v>
      </c>
      <c r="BA140">
        <v>168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ROUND(Y140*Source!I115,9)</f>
        <v>1.7437499999999999</v>
      </c>
      <c r="CY140">
        <f t="shared" si="110"/>
        <v>134.68</v>
      </c>
      <c r="CZ140">
        <f t="shared" si="111"/>
        <v>10.4</v>
      </c>
      <c r="DA140">
        <f t="shared" si="112"/>
        <v>12.95</v>
      </c>
      <c r="DB140">
        <f t="shared" si="106"/>
        <v>58.5</v>
      </c>
      <c r="DC140">
        <f t="shared" si="107"/>
        <v>0</v>
      </c>
      <c r="DD140" t="s">
        <v>3</v>
      </c>
      <c r="DE140" t="s">
        <v>3</v>
      </c>
      <c r="DF140">
        <f t="shared" si="104"/>
        <v>0</v>
      </c>
      <c r="DG140">
        <f t="shared" si="113"/>
        <v>234.85</v>
      </c>
      <c r="DH140">
        <f t="shared" si="108"/>
        <v>0</v>
      </c>
      <c r="DI140">
        <f t="shared" si="109"/>
        <v>0</v>
      </c>
      <c r="DJ140">
        <f t="shared" si="114"/>
        <v>234.85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ROW(Source!A151)</f>
        <v>151</v>
      </c>
      <c r="B141">
        <v>145691663</v>
      </c>
      <c r="C141">
        <v>145692265</v>
      </c>
      <c r="D141">
        <v>140759938</v>
      </c>
      <c r="E141">
        <v>70</v>
      </c>
      <c r="F141">
        <v>1</v>
      </c>
      <c r="G141">
        <v>1</v>
      </c>
      <c r="H141">
        <v>1</v>
      </c>
      <c r="I141" t="s">
        <v>384</v>
      </c>
      <c r="J141" t="s">
        <v>3</v>
      </c>
      <c r="K141" t="s">
        <v>385</v>
      </c>
      <c r="L141">
        <v>1191</v>
      </c>
      <c r="N141">
        <v>1013</v>
      </c>
      <c r="O141" t="s">
        <v>386</v>
      </c>
      <c r="P141" t="s">
        <v>386</v>
      </c>
      <c r="Q141">
        <v>1</v>
      </c>
      <c r="W141">
        <v>0</v>
      </c>
      <c r="X141">
        <v>-354792387</v>
      </c>
      <c r="Y141">
        <f t="shared" ref="Y141:Y153" si="115">AT141</f>
        <v>1560</v>
      </c>
      <c r="AA141">
        <v>0</v>
      </c>
      <c r="AB141">
        <v>0</v>
      </c>
      <c r="AC141">
        <v>0</v>
      </c>
      <c r="AD141">
        <v>307.8</v>
      </c>
      <c r="AE141">
        <v>0</v>
      </c>
      <c r="AF141">
        <v>0</v>
      </c>
      <c r="AG141">
        <v>0</v>
      </c>
      <c r="AH141">
        <v>7.87</v>
      </c>
      <c r="AI141">
        <v>1</v>
      </c>
      <c r="AJ141">
        <v>1</v>
      </c>
      <c r="AK141">
        <v>1</v>
      </c>
      <c r="AL141">
        <v>39.11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1560</v>
      </c>
      <c r="AU141" t="s">
        <v>3</v>
      </c>
      <c r="AV141">
        <v>1</v>
      </c>
      <c r="AW141">
        <v>2</v>
      </c>
      <c r="AX141">
        <v>145692271</v>
      </c>
      <c r="AY141">
        <v>1</v>
      </c>
      <c r="AZ141">
        <v>0</v>
      </c>
      <c r="BA141">
        <v>170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ROUND(Y141*Source!I151,9)</f>
        <v>293.27999999999997</v>
      </c>
      <c r="CY141">
        <f>AD141</f>
        <v>307.8</v>
      </c>
      <c r="CZ141">
        <f>AH141</f>
        <v>7.87</v>
      </c>
      <c r="DA141">
        <f>AL141</f>
        <v>39.11</v>
      </c>
      <c r="DB141">
        <f t="shared" ref="DB141:DB153" si="116">ROUND(ROUND(AT141*CZ141,2),2)</f>
        <v>12277.2</v>
      </c>
      <c r="DC141">
        <f t="shared" ref="DC141:DC153" si="117">ROUND(ROUND(AT141*AG141,2),2)</f>
        <v>0</v>
      </c>
      <c r="DD141" t="s">
        <v>3</v>
      </c>
      <c r="DE141" t="s">
        <v>3</v>
      </c>
      <c r="DF141">
        <f t="shared" si="104"/>
        <v>0</v>
      </c>
      <c r="DG141">
        <f>ROUND(ROUND(AF141,2)*CX141,2)</f>
        <v>0</v>
      </c>
      <c r="DH141">
        <f>ROUND(ROUND(AG141,2)*CX141,2)</f>
        <v>0</v>
      </c>
      <c r="DI141">
        <f>ROUND(ROUND(AH141*AL141,2)*CX141,2)</f>
        <v>90271.58</v>
      </c>
      <c r="DJ141">
        <f>DI141</f>
        <v>90271.58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ROW(Source!A151)</f>
        <v>151</v>
      </c>
      <c r="B142">
        <v>145691663</v>
      </c>
      <c r="C142">
        <v>145692265</v>
      </c>
      <c r="D142">
        <v>140760225</v>
      </c>
      <c r="E142">
        <v>70</v>
      </c>
      <c r="F142">
        <v>1</v>
      </c>
      <c r="G142">
        <v>1</v>
      </c>
      <c r="H142">
        <v>1</v>
      </c>
      <c r="I142" t="s">
        <v>387</v>
      </c>
      <c r="J142" t="s">
        <v>3</v>
      </c>
      <c r="K142" t="s">
        <v>388</v>
      </c>
      <c r="L142">
        <v>1191</v>
      </c>
      <c r="N142">
        <v>1013</v>
      </c>
      <c r="O142" t="s">
        <v>386</v>
      </c>
      <c r="P142" t="s">
        <v>386</v>
      </c>
      <c r="Q142">
        <v>1</v>
      </c>
      <c r="W142">
        <v>0</v>
      </c>
      <c r="X142">
        <v>-1417349443</v>
      </c>
      <c r="Y142">
        <f t="shared" si="115"/>
        <v>44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39.11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44</v>
      </c>
      <c r="AU142" t="s">
        <v>3</v>
      </c>
      <c r="AV142">
        <v>2</v>
      </c>
      <c r="AW142">
        <v>2</v>
      </c>
      <c r="AX142">
        <v>145692272</v>
      </c>
      <c r="AY142">
        <v>1</v>
      </c>
      <c r="AZ142">
        <v>0</v>
      </c>
      <c r="BA142">
        <v>171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ROUND(Y142*Source!I151,9)</f>
        <v>8.2720000000000002</v>
      </c>
      <c r="CY142">
        <f>AD142</f>
        <v>0</v>
      </c>
      <c r="CZ142">
        <f>AH142</f>
        <v>0</v>
      </c>
      <c r="DA142">
        <f>AL142</f>
        <v>1</v>
      </c>
      <c r="DB142">
        <f t="shared" si="116"/>
        <v>0</v>
      </c>
      <c r="DC142">
        <f t="shared" si="117"/>
        <v>0</v>
      </c>
      <c r="DD142" t="s">
        <v>3</v>
      </c>
      <c r="DE142" t="s">
        <v>3</v>
      </c>
      <c r="DF142">
        <f t="shared" si="104"/>
        <v>0</v>
      </c>
      <c r="DG142">
        <f>ROUND(ROUND(AF142,2)*CX142,2)</f>
        <v>0</v>
      </c>
      <c r="DH142">
        <f>ROUND(ROUND(AG142*AK142,2)*CX142,2)</f>
        <v>0</v>
      </c>
      <c r="DI142">
        <f>ROUND(ROUND(AH142,2)*CX142,2)</f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ROW(Source!A151)</f>
        <v>151</v>
      </c>
      <c r="B143">
        <v>145691663</v>
      </c>
      <c r="C143">
        <v>145692265</v>
      </c>
      <c r="D143">
        <v>140922972</v>
      </c>
      <c r="E143">
        <v>1</v>
      </c>
      <c r="F143">
        <v>1</v>
      </c>
      <c r="G143">
        <v>1</v>
      </c>
      <c r="H143">
        <v>2</v>
      </c>
      <c r="I143" t="s">
        <v>389</v>
      </c>
      <c r="J143" t="s">
        <v>390</v>
      </c>
      <c r="K143" t="s">
        <v>391</v>
      </c>
      <c r="L143">
        <v>1367</v>
      </c>
      <c r="N143">
        <v>1011</v>
      </c>
      <c r="O143" t="s">
        <v>392</v>
      </c>
      <c r="P143" t="s">
        <v>392</v>
      </c>
      <c r="Q143">
        <v>1</v>
      </c>
      <c r="W143">
        <v>0</v>
      </c>
      <c r="X143">
        <v>-821756635</v>
      </c>
      <c r="Y143">
        <f t="shared" si="115"/>
        <v>22</v>
      </c>
      <c r="AA143">
        <v>0</v>
      </c>
      <c r="AB143">
        <v>2421.91</v>
      </c>
      <c r="AC143">
        <v>981.66</v>
      </c>
      <c r="AD143">
        <v>0</v>
      </c>
      <c r="AE143">
        <v>0</v>
      </c>
      <c r="AF143">
        <v>187.02</v>
      </c>
      <c r="AG143">
        <v>25.1</v>
      </c>
      <c r="AH143">
        <v>0</v>
      </c>
      <c r="AI143">
        <v>1</v>
      </c>
      <c r="AJ143">
        <v>12.95</v>
      </c>
      <c r="AK143">
        <v>39.11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22</v>
      </c>
      <c r="AU143" t="s">
        <v>3</v>
      </c>
      <c r="AV143">
        <v>0</v>
      </c>
      <c r="AW143">
        <v>2</v>
      </c>
      <c r="AX143">
        <v>145692273</v>
      </c>
      <c r="AY143">
        <v>1</v>
      </c>
      <c r="AZ143">
        <v>0</v>
      </c>
      <c r="BA143">
        <v>172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ROUND(Y143*Source!I151,9)</f>
        <v>4.1360000000000001</v>
      </c>
      <c r="CY143">
        <f>AB143</f>
        <v>2421.91</v>
      </c>
      <c r="CZ143">
        <f>AF143</f>
        <v>187.02</v>
      </c>
      <c r="DA143">
        <f>AJ143</f>
        <v>12.95</v>
      </c>
      <c r="DB143">
        <f t="shared" si="116"/>
        <v>4114.4399999999996</v>
      </c>
      <c r="DC143">
        <f t="shared" si="117"/>
        <v>552.20000000000005</v>
      </c>
      <c r="DD143" t="s">
        <v>3</v>
      </c>
      <c r="DE143" t="s">
        <v>3</v>
      </c>
      <c r="DF143">
        <f t="shared" si="104"/>
        <v>0</v>
      </c>
      <c r="DG143">
        <f>ROUND(ROUND(AF143*AJ143,2)*CX143,2)</f>
        <v>10017.02</v>
      </c>
      <c r="DH143">
        <f>ROUND(ROUND(AG143*AK143,2)*CX143,2)</f>
        <v>4060.15</v>
      </c>
      <c r="DI143">
        <f>ROUND(ROUND(AH143,2)*CX143,2)</f>
        <v>0</v>
      </c>
      <c r="DJ143">
        <f>DG143</f>
        <v>10017.02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ROW(Source!A151)</f>
        <v>151</v>
      </c>
      <c r="B144">
        <v>145691663</v>
      </c>
      <c r="C144">
        <v>145692265</v>
      </c>
      <c r="D144">
        <v>140923484</v>
      </c>
      <c r="E144">
        <v>1</v>
      </c>
      <c r="F144">
        <v>1</v>
      </c>
      <c r="G144">
        <v>1</v>
      </c>
      <c r="H144">
        <v>2</v>
      </c>
      <c r="I144" t="s">
        <v>393</v>
      </c>
      <c r="J144" t="s">
        <v>394</v>
      </c>
      <c r="K144" t="s">
        <v>395</v>
      </c>
      <c r="L144">
        <v>1367</v>
      </c>
      <c r="N144">
        <v>1011</v>
      </c>
      <c r="O144" t="s">
        <v>392</v>
      </c>
      <c r="P144" t="s">
        <v>392</v>
      </c>
      <c r="Q144">
        <v>1</v>
      </c>
      <c r="W144">
        <v>0</v>
      </c>
      <c r="X144">
        <v>-1550001467</v>
      </c>
      <c r="Y144">
        <f t="shared" si="115"/>
        <v>113.35</v>
      </c>
      <c r="AA144">
        <v>0</v>
      </c>
      <c r="AB144">
        <v>58.28</v>
      </c>
      <c r="AC144">
        <v>0</v>
      </c>
      <c r="AD144">
        <v>0</v>
      </c>
      <c r="AE144">
        <v>0</v>
      </c>
      <c r="AF144">
        <v>4.5</v>
      </c>
      <c r="AG144">
        <v>0</v>
      </c>
      <c r="AH144">
        <v>0</v>
      </c>
      <c r="AI144">
        <v>1</v>
      </c>
      <c r="AJ144">
        <v>12.95</v>
      </c>
      <c r="AK144">
        <v>39.11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113.35</v>
      </c>
      <c r="AU144" t="s">
        <v>3</v>
      </c>
      <c r="AV144">
        <v>0</v>
      </c>
      <c r="AW144">
        <v>2</v>
      </c>
      <c r="AX144">
        <v>145692274</v>
      </c>
      <c r="AY144">
        <v>1</v>
      </c>
      <c r="AZ144">
        <v>0</v>
      </c>
      <c r="BA144">
        <v>173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ROUND(Y144*Source!I151,9)</f>
        <v>21.309799999999999</v>
      </c>
      <c r="CY144">
        <f>AB144</f>
        <v>58.28</v>
      </c>
      <c r="CZ144">
        <f>AF144</f>
        <v>4.5</v>
      </c>
      <c r="DA144">
        <f>AJ144</f>
        <v>12.95</v>
      </c>
      <c r="DB144">
        <f t="shared" si="116"/>
        <v>510.08</v>
      </c>
      <c r="DC144">
        <f t="shared" si="117"/>
        <v>0</v>
      </c>
      <c r="DD144" t="s">
        <v>3</v>
      </c>
      <c r="DE144" t="s">
        <v>3</v>
      </c>
      <c r="DF144">
        <f t="shared" si="104"/>
        <v>0</v>
      </c>
      <c r="DG144">
        <f>ROUND(ROUND(AF144*AJ144,2)*CX144,2)</f>
        <v>1241.94</v>
      </c>
      <c r="DH144">
        <f>ROUND(ROUND(AG144*AK144,2)*CX144,2)</f>
        <v>0</v>
      </c>
      <c r="DI144">
        <f>ROUND(ROUND(AH144,2)*CX144,2)</f>
        <v>0</v>
      </c>
      <c r="DJ144">
        <f>DG144</f>
        <v>1241.94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ROW(Source!A151)</f>
        <v>151</v>
      </c>
      <c r="B145">
        <v>145691663</v>
      </c>
      <c r="C145">
        <v>145692265</v>
      </c>
      <c r="D145">
        <v>140923577</v>
      </c>
      <c r="E145">
        <v>1</v>
      </c>
      <c r="F145">
        <v>1</v>
      </c>
      <c r="G145">
        <v>1</v>
      </c>
      <c r="H145">
        <v>2</v>
      </c>
      <c r="I145" t="s">
        <v>396</v>
      </c>
      <c r="J145" t="s">
        <v>397</v>
      </c>
      <c r="K145" t="s">
        <v>398</v>
      </c>
      <c r="L145">
        <v>1367</v>
      </c>
      <c r="N145">
        <v>1011</v>
      </c>
      <c r="O145" t="s">
        <v>392</v>
      </c>
      <c r="P145" t="s">
        <v>392</v>
      </c>
      <c r="Q145">
        <v>1</v>
      </c>
      <c r="W145">
        <v>0</v>
      </c>
      <c r="X145">
        <v>537518894</v>
      </c>
      <c r="Y145">
        <f t="shared" si="115"/>
        <v>10.7</v>
      </c>
      <c r="AA145">
        <v>0</v>
      </c>
      <c r="AB145">
        <v>6.35</v>
      </c>
      <c r="AC145">
        <v>0</v>
      </c>
      <c r="AD145">
        <v>0</v>
      </c>
      <c r="AE145">
        <v>0</v>
      </c>
      <c r="AF145">
        <v>0.49</v>
      </c>
      <c r="AG145">
        <v>0</v>
      </c>
      <c r="AH145">
        <v>0</v>
      </c>
      <c r="AI145">
        <v>1</v>
      </c>
      <c r="AJ145">
        <v>12.95</v>
      </c>
      <c r="AK145">
        <v>39.11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10.7</v>
      </c>
      <c r="AU145" t="s">
        <v>3</v>
      </c>
      <c r="AV145">
        <v>0</v>
      </c>
      <c r="AW145">
        <v>2</v>
      </c>
      <c r="AX145">
        <v>145692275</v>
      </c>
      <c r="AY145">
        <v>1</v>
      </c>
      <c r="AZ145">
        <v>0</v>
      </c>
      <c r="BA145">
        <v>174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ROUND(Y145*Source!I151,9)</f>
        <v>2.0116000000000001</v>
      </c>
      <c r="CY145">
        <f>AB145</f>
        <v>6.35</v>
      </c>
      <c r="CZ145">
        <f>AF145</f>
        <v>0.49</v>
      </c>
      <c r="DA145">
        <f>AJ145</f>
        <v>12.95</v>
      </c>
      <c r="DB145">
        <f t="shared" si="116"/>
        <v>5.24</v>
      </c>
      <c r="DC145">
        <f t="shared" si="117"/>
        <v>0</v>
      </c>
      <c r="DD145" t="s">
        <v>3</v>
      </c>
      <c r="DE145" t="s">
        <v>3</v>
      </c>
      <c r="DF145">
        <f t="shared" si="104"/>
        <v>0</v>
      </c>
      <c r="DG145">
        <f>ROUND(ROUND(AF145*AJ145,2)*CX145,2)</f>
        <v>12.77</v>
      </c>
      <c r="DH145">
        <f>ROUND(ROUND(AG145*AK145,2)*CX145,2)</f>
        <v>0</v>
      </c>
      <c r="DI145">
        <f>ROUND(ROUND(AH145,2)*CX145,2)</f>
        <v>0</v>
      </c>
      <c r="DJ145">
        <f>DG145</f>
        <v>12.77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ROW(Source!A152)</f>
        <v>152</v>
      </c>
      <c r="B146">
        <v>145691663</v>
      </c>
      <c r="C146">
        <v>145692276</v>
      </c>
      <c r="D146">
        <v>140759935</v>
      </c>
      <c r="E146">
        <v>70</v>
      </c>
      <c r="F146">
        <v>1</v>
      </c>
      <c r="G146">
        <v>1</v>
      </c>
      <c r="H146">
        <v>1</v>
      </c>
      <c r="I146" t="s">
        <v>399</v>
      </c>
      <c r="J146" t="s">
        <v>3</v>
      </c>
      <c r="K146" t="s">
        <v>400</v>
      </c>
      <c r="L146">
        <v>1191</v>
      </c>
      <c r="N146">
        <v>1013</v>
      </c>
      <c r="O146" t="s">
        <v>386</v>
      </c>
      <c r="P146" t="s">
        <v>386</v>
      </c>
      <c r="Q146">
        <v>1</v>
      </c>
      <c r="W146">
        <v>0</v>
      </c>
      <c r="X146">
        <v>2031828327</v>
      </c>
      <c r="Y146">
        <f t="shared" si="115"/>
        <v>22.08</v>
      </c>
      <c r="AA146">
        <v>0</v>
      </c>
      <c r="AB146">
        <v>0</v>
      </c>
      <c r="AC146">
        <v>0</v>
      </c>
      <c r="AD146">
        <v>305.06</v>
      </c>
      <c r="AE146">
        <v>0</v>
      </c>
      <c r="AF146">
        <v>0</v>
      </c>
      <c r="AG146">
        <v>0</v>
      </c>
      <c r="AH146">
        <v>7.8</v>
      </c>
      <c r="AI146">
        <v>1</v>
      </c>
      <c r="AJ146">
        <v>1</v>
      </c>
      <c r="AK146">
        <v>1</v>
      </c>
      <c r="AL146">
        <v>39.11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22.08</v>
      </c>
      <c r="AU146" t="s">
        <v>3</v>
      </c>
      <c r="AV146">
        <v>1</v>
      </c>
      <c r="AW146">
        <v>2</v>
      </c>
      <c r="AX146">
        <v>145742263</v>
      </c>
      <c r="AY146">
        <v>1</v>
      </c>
      <c r="AZ146">
        <v>0</v>
      </c>
      <c r="BA146">
        <v>175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ROUND(Y146*Source!I152,9)</f>
        <v>4.4601600000000001</v>
      </c>
      <c r="CY146">
        <f>AD146</f>
        <v>305.06</v>
      </c>
      <c r="CZ146">
        <f>AH146</f>
        <v>7.8</v>
      </c>
      <c r="DA146">
        <f>AL146</f>
        <v>39.11</v>
      </c>
      <c r="DB146">
        <f t="shared" si="116"/>
        <v>172.22</v>
      </c>
      <c r="DC146">
        <f t="shared" si="117"/>
        <v>0</v>
      </c>
      <c r="DD146" t="s">
        <v>3</v>
      </c>
      <c r="DE146" t="s">
        <v>3</v>
      </c>
      <c r="DF146">
        <f t="shared" si="104"/>
        <v>0</v>
      </c>
      <c r="DG146">
        <f>ROUND(ROUND(AF146,2)*CX146,2)</f>
        <v>0</v>
      </c>
      <c r="DH146">
        <f>ROUND(ROUND(AG146,2)*CX146,2)</f>
        <v>0</v>
      </c>
      <c r="DI146">
        <f>ROUND(ROUND(AH146*AL146,2)*CX146,2)</f>
        <v>1360.62</v>
      </c>
      <c r="DJ146">
        <f>DI146</f>
        <v>1360.62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ROW(Source!A152)</f>
        <v>152</v>
      </c>
      <c r="B147">
        <v>145691663</v>
      </c>
      <c r="C147">
        <v>145692276</v>
      </c>
      <c r="D147">
        <v>140760225</v>
      </c>
      <c r="E147">
        <v>70</v>
      </c>
      <c r="F147">
        <v>1</v>
      </c>
      <c r="G147">
        <v>1</v>
      </c>
      <c r="H147">
        <v>1</v>
      </c>
      <c r="I147" t="s">
        <v>387</v>
      </c>
      <c r="J147" t="s">
        <v>3</v>
      </c>
      <c r="K147" t="s">
        <v>388</v>
      </c>
      <c r="L147">
        <v>1191</v>
      </c>
      <c r="N147">
        <v>1013</v>
      </c>
      <c r="O147" t="s">
        <v>386</v>
      </c>
      <c r="P147" t="s">
        <v>386</v>
      </c>
      <c r="Q147">
        <v>1</v>
      </c>
      <c r="W147">
        <v>0</v>
      </c>
      <c r="X147">
        <v>-1417349443</v>
      </c>
      <c r="Y147">
        <f t="shared" si="115"/>
        <v>61.09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39.11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61.09</v>
      </c>
      <c r="AU147" t="s">
        <v>3</v>
      </c>
      <c r="AV147">
        <v>2</v>
      </c>
      <c r="AW147">
        <v>2</v>
      </c>
      <c r="AX147">
        <v>145742264</v>
      </c>
      <c r="AY147">
        <v>1</v>
      </c>
      <c r="AZ147">
        <v>0</v>
      </c>
      <c r="BA147">
        <v>176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ROUND(Y147*Source!I152,9)</f>
        <v>12.34018</v>
      </c>
      <c r="CY147">
        <f>AD147</f>
        <v>0</v>
      </c>
      <c r="CZ147">
        <f>AH147</f>
        <v>0</v>
      </c>
      <c r="DA147">
        <f>AL147</f>
        <v>1</v>
      </c>
      <c r="DB147">
        <f t="shared" si="116"/>
        <v>0</v>
      </c>
      <c r="DC147">
        <f t="shared" si="117"/>
        <v>0</v>
      </c>
      <c r="DD147" t="s">
        <v>3</v>
      </c>
      <c r="DE147" t="s">
        <v>3</v>
      </c>
      <c r="DF147">
        <f t="shared" si="104"/>
        <v>0</v>
      </c>
      <c r="DG147">
        <f>ROUND(ROUND(AF147,2)*CX147,2)</f>
        <v>0</v>
      </c>
      <c r="DH147">
        <f>ROUND(ROUND(AG147*AK147,2)*CX147,2)</f>
        <v>0</v>
      </c>
      <c r="DI147">
        <f t="shared" ref="DI147:DI153" si="118">ROUND(ROUND(AH147,2)*CX147,2)</f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ROW(Source!A152)</f>
        <v>152</v>
      </c>
      <c r="B148">
        <v>145691663</v>
      </c>
      <c r="C148">
        <v>145692276</v>
      </c>
      <c r="D148">
        <v>140922396</v>
      </c>
      <c r="E148">
        <v>1</v>
      </c>
      <c r="F148">
        <v>1</v>
      </c>
      <c r="G148">
        <v>1</v>
      </c>
      <c r="H148">
        <v>2</v>
      </c>
      <c r="I148" t="s">
        <v>401</v>
      </c>
      <c r="J148" t="s">
        <v>402</v>
      </c>
      <c r="K148" t="s">
        <v>403</v>
      </c>
      <c r="L148">
        <v>1367</v>
      </c>
      <c r="N148">
        <v>1011</v>
      </c>
      <c r="O148" t="s">
        <v>392</v>
      </c>
      <c r="P148" t="s">
        <v>392</v>
      </c>
      <c r="Q148">
        <v>1</v>
      </c>
      <c r="W148">
        <v>0</v>
      </c>
      <c r="X148">
        <v>-177383015</v>
      </c>
      <c r="Y148">
        <f t="shared" si="115"/>
        <v>12.09</v>
      </c>
      <c r="AA148">
        <v>0</v>
      </c>
      <c r="AB148">
        <v>1023.96</v>
      </c>
      <c r="AC148">
        <v>527.99</v>
      </c>
      <c r="AD148">
        <v>0</v>
      </c>
      <c r="AE148">
        <v>0</v>
      </c>
      <c r="AF148">
        <v>79.069999999999993</v>
      </c>
      <c r="AG148">
        <v>13.5</v>
      </c>
      <c r="AH148">
        <v>0</v>
      </c>
      <c r="AI148">
        <v>1</v>
      </c>
      <c r="AJ148">
        <v>12.95</v>
      </c>
      <c r="AK148">
        <v>39.11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12.09</v>
      </c>
      <c r="AU148" t="s">
        <v>3</v>
      </c>
      <c r="AV148">
        <v>0</v>
      </c>
      <c r="AW148">
        <v>2</v>
      </c>
      <c r="AX148">
        <v>145742265</v>
      </c>
      <c r="AY148">
        <v>1</v>
      </c>
      <c r="AZ148">
        <v>0</v>
      </c>
      <c r="BA148">
        <v>177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ROUND(Y148*Source!I152,9)</f>
        <v>2.44218</v>
      </c>
      <c r="CY148">
        <f>AB148</f>
        <v>1023.96</v>
      </c>
      <c r="CZ148">
        <f>AF148</f>
        <v>79.069999999999993</v>
      </c>
      <c r="DA148">
        <f>AJ148</f>
        <v>12.95</v>
      </c>
      <c r="DB148">
        <f t="shared" si="116"/>
        <v>955.96</v>
      </c>
      <c r="DC148">
        <f t="shared" si="117"/>
        <v>163.22</v>
      </c>
      <c r="DD148" t="s">
        <v>3</v>
      </c>
      <c r="DE148" t="s">
        <v>3</v>
      </c>
      <c r="DF148">
        <f t="shared" si="104"/>
        <v>0</v>
      </c>
      <c r="DG148">
        <f>ROUND(ROUND(AF148*AJ148,2)*CX148,2)</f>
        <v>2500.69</v>
      </c>
      <c r="DH148">
        <f>ROUND(ROUND(AG148*AK148,2)*CX148,2)</f>
        <v>1289.45</v>
      </c>
      <c r="DI148">
        <f t="shared" si="118"/>
        <v>0</v>
      </c>
      <c r="DJ148">
        <f>DG148</f>
        <v>2500.69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ROW(Source!A152)</f>
        <v>152</v>
      </c>
      <c r="B149">
        <v>145691663</v>
      </c>
      <c r="C149">
        <v>145692276</v>
      </c>
      <c r="D149">
        <v>140922453</v>
      </c>
      <c r="E149">
        <v>1</v>
      </c>
      <c r="F149">
        <v>1</v>
      </c>
      <c r="G149">
        <v>1</v>
      </c>
      <c r="H149">
        <v>2</v>
      </c>
      <c r="I149" t="s">
        <v>404</v>
      </c>
      <c r="J149" t="s">
        <v>405</v>
      </c>
      <c r="K149" t="s">
        <v>406</v>
      </c>
      <c r="L149">
        <v>1367</v>
      </c>
      <c r="N149">
        <v>1011</v>
      </c>
      <c r="O149" t="s">
        <v>392</v>
      </c>
      <c r="P149" t="s">
        <v>392</v>
      </c>
      <c r="Q149">
        <v>1</v>
      </c>
      <c r="W149">
        <v>0</v>
      </c>
      <c r="X149">
        <v>-409553309</v>
      </c>
      <c r="Y149">
        <f t="shared" si="115"/>
        <v>49</v>
      </c>
      <c r="AA149">
        <v>0</v>
      </c>
      <c r="AB149">
        <v>1696.45</v>
      </c>
      <c r="AC149">
        <v>527.99</v>
      </c>
      <c r="AD149">
        <v>0</v>
      </c>
      <c r="AE149">
        <v>0</v>
      </c>
      <c r="AF149">
        <v>131</v>
      </c>
      <c r="AG149">
        <v>13.5</v>
      </c>
      <c r="AH149">
        <v>0</v>
      </c>
      <c r="AI149">
        <v>1</v>
      </c>
      <c r="AJ149">
        <v>12.95</v>
      </c>
      <c r="AK149">
        <v>39.11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49</v>
      </c>
      <c r="AU149" t="s">
        <v>3</v>
      </c>
      <c r="AV149">
        <v>0</v>
      </c>
      <c r="AW149">
        <v>2</v>
      </c>
      <c r="AX149">
        <v>145742266</v>
      </c>
      <c r="AY149">
        <v>1</v>
      </c>
      <c r="AZ149">
        <v>0</v>
      </c>
      <c r="BA149">
        <v>178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ROUND(Y149*Source!I152,9)</f>
        <v>9.8979999999999997</v>
      </c>
      <c r="CY149">
        <f>AB149</f>
        <v>1696.45</v>
      </c>
      <c r="CZ149">
        <f>AF149</f>
        <v>131</v>
      </c>
      <c r="DA149">
        <f>AJ149</f>
        <v>12.95</v>
      </c>
      <c r="DB149">
        <f t="shared" si="116"/>
        <v>6419</v>
      </c>
      <c r="DC149">
        <f t="shared" si="117"/>
        <v>661.5</v>
      </c>
      <c r="DD149" t="s">
        <v>3</v>
      </c>
      <c r="DE149" t="s">
        <v>3</v>
      </c>
      <c r="DF149">
        <f t="shared" si="104"/>
        <v>0</v>
      </c>
      <c r="DG149">
        <f>ROUND(ROUND(AF149*AJ149,2)*CX149,2)</f>
        <v>16791.46</v>
      </c>
      <c r="DH149">
        <f>ROUND(ROUND(AG149*AK149,2)*CX149,2)</f>
        <v>5226.05</v>
      </c>
      <c r="DI149">
        <f t="shared" si="118"/>
        <v>0</v>
      </c>
      <c r="DJ149">
        <f>DG149</f>
        <v>16791.46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ROW(Source!A152)</f>
        <v>152</v>
      </c>
      <c r="B150">
        <v>145691663</v>
      </c>
      <c r="C150">
        <v>145692276</v>
      </c>
      <c r="D150">
        <v>140776996</v>
      </c>
      <c r="E150">
        <v>1</v>
      </c>
      <c r="F150">
        <v>1</v>
      </c>
      <c r="G150">
        <v>1</v>
      </c>
      <c r="H150">
        <v>3</v>
      </c>
      <c r="I150" t="s">
        <v>407</v>
      </c>
      <c r="J150" t="s">
        <v>408</v>
      </c>
      <c r="K150" t="s">
        <v>409</v>
      </c>
      <c r="L150">
        <v>1339</v>
      </c>
      <c r="N150">
        <v>1007</v>
      </c>
      <c r="O150" t="s">
        <v>130</v>
      </c>
      <c r="P150" t="s">
        <v>130</v>
      </c>
      <c r="Q150">
        <v>1</v>
      </c>
      <c r="W150">
        <v>0</v>
      </c>
      <c r="X150">
        <v>-1769920836</v>
      </c>
      <c r="Y150">
        <f t="shared" si="115"/>
        <v>0.12</v>
      </c>
      <c r="AA150">
        <v>970.18</v>
      </c>
      <c r="AB150">
        <v>0</v>
      </c>
      <c r="AC150">
        <v>0</v>
      </c>
      <c r="AD150">
        <v>0</v>
      </c>
      <c r="AE150">
        <v>108.4</v>
      </c>
      <c r="AF150">
        <v>0</v>
      </c>
      <c r="AG150">
        <v>0</v>
      </c>
      <c r="AH150">
        <v>0</v>
      </c>
      <c r="AI150">
        <v>8.9499999999999993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0.12</v>
      </c>
      <c r="AU150" t="s">
        <v>3</v>
      </c>
      <c r="AV150">
        <v>0</v>
      </c>
      <c r="AW150">
        <v>2</v>
      </c>
      <c r="AX150">
        <v>145742267</v>
      </c>
      <c r="AY150">
        <v>1</v>
      </c>
      <c r="AZ150">
        <v>0</v>
      </c>
      <c r="BA150">
        <v>179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ROUND(Y150*Source!I152,9)</f>
        <v>2.4240000000000001E-2</v>
      </c>
      <c r="CY150">
        <f>AA150</f>
        <v>970.18</v>
      </c>
      <c r="CZ150">
        <f>AE150</f>
        <v>108.4</v>
      </c>
      <c r="DA150">
        <f>AI150</f>
        <v>8.9499999999999993</v>
      </c>
      <c r="DB150">
        <f t="shared" si="116"/>
        <v>13.01</v>
      </c>
      <c r="DC150">
        <f t="shared" si="117"/>
        <v>0</v>
      </c>
      <c r="DD150" t="s">
        <v>3</v>
      </c>
      <c r="DE150" t="s">
        <v>3</v>
      </c>
      <c r="DF150">
        <f>ROUND(ROUND(AE150*AI150,2)*CX150,2)</f>
        <v>23.52</v>
      </c>
      <c r="DG150">
        <f>ROUND(ROUND(AF150,2)*CX150,2)</f>
        <v>0</v>
      </c>
      <c r="DH150">
        <f>ROUND(ROUND(AG150,2)*CX150,2)</f>
        <v>0</v>
      </c>
      <c r="DI150">
        <f t="shared" si="118"/>
        <v>0</v>
      </c>
      <c r="DJ150">
        <f>DF150</f>
        <v>23.52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ROW(Source!A153)</f>
        <v>153</v>
      </c>
      <c r="B151">
        <v>145691663</v>
      </c>
      <c r="C151">
        <v>145742251</v>
      </c>
      <c r="D151">
        <v>140755491</v>
      </c>
      <c r="E151">
        <v>70</v>
      </c>
      <c r="F151">
        <v>1</v>
      </c>
      <c r="G151">
        <v>1</v>
      </c>
      <c r="H151">
        <v>1</v>
      </c>
      <c r="I151" t="s">
        <v>387</v>
      </c>
      <c r="J151" t="s">
        <v>3</v>
      </c>
      <c r="K151" t="s">
        <v>388</v>
      </c>
      <c r="L151">
        <v>1191</v>
      </c>
      <c r="N151">
        <v>1013</v>
      </c>
      <c r="O151" t="s">
        <v>386</v>
      </c>
      <c r="P151" t="s">
        <v>386</v>
      </c>
      <c r="Q151">
        <v>1</v>
      </c>
      <c r="W151">
        <v>0</v>
      </c>
      <c r="X151">
        <v>-1417349443</v>
      </c>
      <c r="Y151">
        <f t="shared" si="115"/>
        <v>0.99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39.11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0.99</v>
      </c>
      <c r="AU151" t="s">
        <v>3</v>
      </c>
      <c r="AV151">
        <v>2</v>
      </c>
      <c r="AW151">
        <v>2</v>
      </c>
      <c r="AX151">
        <v>145742255</v>
      </c>
      <c r="AY151">
        <v>1</v>
      </c>
      <c r="AZ151">
        <v>0</v>
      </c>
      <c r="BA151">
        <v>180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ROUND(Y151*Source!I153,9)</f>
        <v>0.93059999999999998</v>
      </c>
      <c r="CY151">
        <f>AD151</f>
        <v>0</v>
      </c>
      <c r="CZ151">
        <f>AH151</f>
        <v>0</v>
      </c>
      <c r="DA151">
        <f>AL151</f>
        <v>1</v>
      </c>
      <c r="DB151">
        <f t="shared" si="116"/>
        <v>0</v>
      </c>
      <c r="DC151">
        <f t="shared" si="117"/>
        <v>0</v>
      </c>
      <c r="DD151" t="s">
        <v>3</v>
      </c>
      <c r="DE151" t="s">
        <v>3</v>
      </c>
      <c r="DF151">
        <f t="shared" ref="DF151:DF165" si="119">ROUND(ROUND(AE151,2)*CX151,2)</f>
        <v>0</v>
      </c>
      <c r="DG151">
        <f>ROUND(ROUND(AF151,2)*CX151,2)</f>
        <v>0</v>
      </c>
      <c r="DH151">
        <f>ROUND(ROUND(AG151*AK151,2)*CX151,2)</f>
        <v>0</v>
      </c>
      <c r="DI151">
        <f t="shared" si="118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ROW(Source!A153)</f>
        <v>153</v>
      </c>
      <c r="B152">
        <v>145691663</v>
      </c>
      <c r="C152">
        <v>145742251</v>
      </c>
      <c r="D152">
        <v>140922396</v>
      </c>
      <c r="E152">
        <v>1</v>
      </c>
      <c r="F152">
        <v>1</v>
      </c>
      <c r="G152">
        <v>1</v>
      </c>
      <c r="H152">
        <v>2</v>
      </c>
      <c r="I152" t="s">
        <v>401</v>
      </c>
      <c r="J152" t="s">
        <v>402</v>
      </c>
      <c r="K152" t="s">
        <v>403</v>
      </c>
      <c r="L152">
        <v>1367</v>
      </c>
      <c r="N152">
        <v>1011</v>
      </c>
      <c r="O152" t="s">
        <v>392</v>
      </c>
      <c r="P152" t="s">
        <v>392</v>
      </c>
      <c r="Q152">
        <v>1</v>
      </c>
      <c r="W152">
        <v>0</v>
      </c>
      <c r="X152">
        <v>-177383015</v>
      </c>
      <c r="Y152">
        <f t="shared" si="115"/>
        <v>0.61</v>
      </c>
      <c r="AA152">
        <v>0</v>
      </c>
      <c r="AB152">
        <v>1023.96</v>
      </c>
      <c r="AC152">
        <v>527.99</v>
      </c>
      <c r="AD152">
        <v>0</v>
      </c>
      <c r="AE152">
        <v>0</v>
      </c>
      <c r="AF152">
        <v>79.069999999999993</v>
      </c>
      <c r="AG152">
        <v>13.5</v>
      </c>
      <c r="AH152">
        <v>0</v>
      </c>
      <c r="AI152">
        <v>1</v>
      </c>
      <c r="AJ152">
        <v>12.95</v>
      </c>
      <c r="AK152">
        <v>39.11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0.61</v>
      </c>
      <c r="AU152" t="s">
        <v>3</v>
      </c>
      <c r="AV152">
        <v>0</v>
      </c>
      <c r="AW152">
        <v>2</v>
      </c>
      <c r="AX152">
        <v>145742256</v>
      </c>
      <c r="AY152">
        <v>1</v>
      </c>
      <c r="AZ152">
        <v>0</v>
      </c>
      <c r="BA152">
        <v>181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ROUND(Y152*Source!I153,9)</f>
        <v>0.57340000000000002</v>
      </c>
      <c r="CY152">
        <f>AB152</f>
        <v>1023.96</v>
      </c>
      <c r="CZ152">
        <f>AF152</f>
        <v>79.069999999999993</v>
      </c>
      <c r="DA152">
        <f>AJ152</f>
        <v>12.95</v>
      </c>
      <c r="DB152">
        <f t="shared" si="116"/>
        <v>48.23</v>
      </c>
      <c r="DC152">
        <f t="shared" si="117"/>
        <v>8.24</v>
      </c>
      <c r="DD152" t="s">
        <v>3</v>
      </c>
      <c r="DE152" t="s">
        <v>3</v>
      </c>
      <c r="DF152">
        <f t="shared" si="119"/>
        <v>0</v>
      </c>
      <c r="DG152">
        <f>ROUND(ROUND(AF152*AJ152,2)*CX152,2)</f>
        <v>587.14</v>
      </c>
      <c r="DH152">
        <f>ROUND(ROUND(AG152*AK152,2)*CX152,2)</f>
        <v>302.75</v>
      </c>
      <c r="DI152">
        <f t="shared" si="118"/>
        <v>0</v>
      </c>
      <c r="DJ152">
        <f>DG152</f>
        <v>587.14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ROW(Source!A153)</f>
        <v>153</v>
      </c>
      <c r="B153">
        <v>145691663</v>
      </c>
      <c r="C153">
        <v>145742251</v>
      </c>
      <c r="D153">
        <v>140922409</v>
      </c>
      <c r="E153">
        <v>1</v>
      </c>
      <c r="F153">
        <v>1</v>
      </c>
      <c r="G153">
        <v>1</v>
      </c>
      <c r="H153">
        <v>2</v>
      </c>
      <c r="I153" t="s">
        <v>410</v>
      </c>
      <c r="J153" t="s">
        <v>411</v>
      </c>
      <c r="K153" t="s">
        <v>412</v>
      </c>
      <c r="L153">
        <v>1367</v>
      </c>
      <c r="N153">
        <v>1011</v>
      </c>
      <c r="O153" t="s">
        <v>392</v>
      </c>
      <c r="P153" t="s">
        <v>392</v>
      </c>
      <c r="Q153">
        <v>1</v>
      </c>
      <c r="W153">
        <v>0</v>
      </c>
      <c r="X153">
        <v>468669606</v>
      </c>
      <c r="Y153">
        <f t="shared" si="115"/>
        <v>0.38</v>
      </c>
      <c r="AA153">
        <v>0</v>
      </c>
      <c r="AB153">
        <v>1592.85</v>
      </c>
      <c r="AC153">
        <v>527.99</v>
      </c>
      <c r="AD153">
        <v>0</v>
      </c>
      <c r="AE153">
        <v>0</v>
      </c>
      <c r="AF153">
        <v>123</v>
      </c>
      <c r="AG153">
        <v>13.5</v>
      </c>
      <c r="AH153">
        <v>0</v>
      </c>
      <c r="AI153">
        <v>1</v>
      </c>
      <c r="AJ153">
        <v>12.95</v>
      </c>
      <c r="AK153">
        <v>39.11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0.38</v>
      </c>
      <c r="AU153" t="s">
        <v>3</v>
      </c>
      <c r="AV153">
        <v>0</v>
      </c>
      <c r="AW153">
        <v>2</v>
      </c>
      <c r="AX153">
        <v>145742257</v>
      </c>
      <c r="AY153">
        <v>1</v>
      </c>
      <c r="AZ153">
        <v>0</v>
      </c>
      <c r="BA153">
        <v>182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ROUND(Y153*Source!I153,9)</f>
        <v>0.35720000000000002</v>
      </c>
      <c r="CY153">
        <f>AB153</f>
        <v>1592.85</v>
      </c>
      <c r="CZ153">
        <f>AF153</f>
        <v>123</v>
      </c>
      <c r="DA153">
        <f>AJ153</f>
        <v>12.95</v>
      </c>
      <c r="DB153">
        <f t="shared" si="116"/>
        <v>46.74</v>
      </c>
      <c r="DC153">
        <f t="shared" si="117"/>
        <v>5.13</v>
      </c>
      <c r="DD153" t="s">
        <v>3</v>
      </c>
      <c r="DE153" t="s">
        <v>3</v>
      </c>
      <c r="DF153">
        <f t="shared" si="119"/>
        <v>0</v>
      </c>
      <c r="DG153">
        <f>ROUND(ROUND(AF153*AJ153,2)*CX153,2)</f>
        <v>568.97</v>
      </c>
      <c r="DH153">
        <f>ROUND(ROUND(AG153*AK153,2)*CX153,2)</f>
        <v>188.6</v>
      </c>
      <c r="DI153">
        <f t="shared" si="118"/>
        <v>0</v>
      </c>
      <c r="DJ153">
        <f>DG153</f>
        <v>568.97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ROW(Source!A155)</f>
        <v>155</v>
      </c>
      <c r="B154">
        <v>145691663</v>
      </c>
      <c r="C154">
        <v>145692288</v>
      </c>
      <c r="D154">
        <v>140759971</v>
      </c>
      <c r="E154">
        <v>70</v>
      </c>
      <c r="F154">
        <v>1</v>
      </c>
      <c r="G154">
        <v>1</v>
      </c>
      <c r="H154">
        <v>1</v>
      </c>
      <c r="I154" t="s">
        <v>413</v>
      </c>
      <c r="J154" t="s">
        <v>3</v>
      </c>
      <c r="K154" t="s">
        <v>414</v>
      </c>
      <c r="L154">
        <v>1191</v>
      </c>
      <c r="N154">
        <v>1013</v>
      </c>
      <c r="O154" t="s">
        <v>386</v>
      </c>
      <c r="P154" t="s">
        <v>386</v>
      </c>
      <c r="Q154">
        <v>1</v>
      </c>
      <c r="W154">
        <v>0</v>
      </c>
      <c r="X154">
        <v>246699258</v>
      </c>
      <c r="Y154">
        <f>(AT154*1.15)</f>
        <v>1207.5</v>
      </c>
      <c r="AA154">
        <v>0</v>
      </c>
      <c r="AB154">
        <v>0</v>
      </c>
      <c r="AC154">
        <v>0</v>
      </c>
      <c r="AD154">
        <v>327.74</v>
      </c>
      <c r="AE154">
        <v>0</v>
      </c>
      <c r="AF154">
        <v>0</v>
      </c>
      <c r="AG154">
        <v>0</v>
      </c>
      <c r="AH154">
        <v>8.3800000000000008</v>
      </c>
      <c r="AI154">
        <v>1</v>
      </c>
      <c r="AJ154">
        <v>1</v>
      </c>
      <c r="AK154">
        <v>1</v>
      </c>
      <c r="AL154">
        <v>39.11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1050</v>
      </c>
      <c r="AU154" t="s">
        <v>62</v>
      </c>
      <c r="AV154">
        <v>1</v>
      </c>
      <c r="AW154">
        <v>2</v>
      </c>
      <c r="AX154">
        <v>145692302</v>
      </c>
      <c r="AY154">
        <v>1</v>
      </c>
      <c r="AZ154">
        <v>0</v>
      </c>
      <c r="BA154">
        <v>183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ROUND(Y154*Source!I155,9)</f>
        <v>181.125</v>
      </c>
      <c r="CY154">
        <f>AD154</f>
        <v>327.74</v>
      </c>
      <c r="CZ154">
        <f>AH154</f>
        <v>8.3800000000000008</v>
      </c>
      <c r="DA154">
        <f>AL154</f>
        <v>39.11</v>
      </c>
      <c r="DB154">
        <f>ROUND((ROUND(AT154*CZ154,2)*1.15),2)</f>
        <v>10118.85</v>
      </c>
      <c r="DC154">
        <f>ROUND((ROUND(AT154*AG154,2)*1.15),2)</f>
        <v>0</v>
      </c>
      <c r="DD154" t="s">
        <v>3</v>
      </c>
      <c r="DE154" t="s">
        <v>3</v>
      </c>
      <c r="DF154">
        <f t="shared" si="119"/>
        <v>0</v>
      </c>
      <c r="DG154">
        <f>ROUND(ROUND(AF154,2)*CX154,2)</f>
        <v>0</v>
      </c>
      <c r="DH154">
        <f>ROUND(ROUND(AG154,2)*CX154,2)</f>
        <v>0</v>
      </c>
      <c r="DI154">
        <f>ROUND(ROUND(AH154*AL154,2)*CX154,2)</f>
        <v>59361.91</v>
      </c>
      <c r="DJ154">
        <f>DI154</f>
        <v>59361.91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ROW(Source!A155)</f>
        <v>155</v>
      </c>
      <c r="B155">
        <v>145691663</v>
      </c>
      <c r="C155">
        <v>145692288</v>
      </c>
      <c r="D155">
        <v>140760225</v>
      </c>
      <c r="E155">
        <v>70</v>
      </c>
      <c r="F155">
        <v>1</v>
      </c>
      <c r="G155">
        <v>1</v>
      </c>
      <c r="H155">
        <v>1</v>
      </c>
      <c r="I155" t="s">
        <v>387</v>
      </c>
      <c r="J155" t="s">
        <v>3</v>
      </c>
      <c r="K155" t="s">
        <v>388</v>
      </c>
      <c r="L155">
        <v>1191</v>
      </c>
      <c r="N155">
        <v>1013</v>
      </c>
      <c r="O155" t="s">
        <v>386</v>
      </c>
      <c r="P155" t="s">
        <v>386</v>
      </c>
      <c r="Q155">
        <v>1</v>
      </c>
      <c r="W155">
        <v>0</v>
      </c>
      <c r="X155">
        <v>-1417349443</v>
      </c>
      <c r="Y155">
        <f t="shared" ref="Y155:Y165" si="120">(AT155*1.25)</f>
        <v>244.1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39.11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195.28</v>
      </c>
      <c r="AU155" t="s">
        <v>61</v>
      </c>
      <c r="AV155">
        <v>2</v>
      </c>
      <c r="AW155">
        <v>2</v>
      </c>
      <c r="AX155">
        <v>145692303</v>
      </c>
      <c r="AY155">
        <v>1</v>
      </c>
      <c r="AZ155">
        <v>0</v>
      </c>
      <c r="BA155">
        <v>184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ROUND(Y155*Source!I155,9)</f>
        <v>36.615000000000002</v>
      </c>
      <c r="CY155">
        <f>AD155</f>
        <v>0</v>
      </c>
      <c r="CZ155">
        <f>AH155</f>
        <v>0</v>
      </c>
      <c r="DA155">
        <f>AL155</f>
        <v>1</v>
      </c>
      <c r="DB155">
        <f t="shared" ref="DB155:DB165" si="121">ROUND((ROUND(AT155*CZ155,2)*1.25),2)</f>
        <v>0</v>
      </c>
      <c r="DC155">
        <f t="shared" ref="DC155:DC165" si="122">ROUND((ROUND(AT155*AG155,2)*1.25),2)</f>
        <v>0</v>
      </c>
      <c r="DD155" t="s">
        <v>3</v>
      </c>
      <c r="DE155" t="s">
        <v>3</v>
      </c>
      <c r="DF155">
        <f t="shared" si="119"/>
        <v>0</v>
      </c>
      <c r="DG155">
        <f>ROUND(ROUND(AF155,2)*CX155,2)</f>
        <v>0</v>
      </c>
      <c r="DH155">
        <f t="shared" ref="DH155:DH165" si="123">ROUND(ROUND(AG155*AK155,2)*CX155,2)</f>
        <v>0</v>
      </c>
      <c r="DI155">
        <f t="shared" ref="DI155:DI166" si="124">ROUND(ROUND(AH155,2)*CX155,2)</f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ROW(Source!A155)</f>
        <v>155</v>
      </c>
      <c r="B156">
        <v>145691663</v>
      </c>
      <c r="C156">
        <v>145692288</v>
      </c>
      <c r="D156">
        <v>140922972</v>
      </c>
      <c r="E156">
        <v>1</v>
      </c>
      <c r="F156">
        <v>1</v>
      </c>
      <c r="G156">
        <v>1</v>
      </c>
      <c r="H156">
        <v>2</v>
      </c>
      <c r="I156" t="s">
        <v>389</v>
      </c>
      <c r="J156" t="s">
        <v>390</v>
      </c>
      <c r="K156" t="s">
        <v>391</v>
      </c>
      <c r="L156">
        <v>1367</v>
      </c>
      <c r="N156">
        <v>1011</v>
      </c>
      <c r="O156" t="s">
        <v>392</v>
      </c>
      <c r="P156" t="s">
        <v>392</v>
      </c>
      <c r="Q156">
        <v>1</v>
      </c>
      <c r="W156">
        <v>0</v>
      </c>
      <c r="X156">
        <v>-821756635</v>
      </c>
      <c r="Y156">
        <f t="shared" si="120"/>
        <v>88</v>
      </c>
      <c r="AA156">
        <v>0</v>
      </c>
      <c r="AB156">
        <v>2421.91</v>
      </c>
      <c r="AC156">
        <v>981.66</v>
      </c>
      <c r="AD156">
        <v>0</v>
      </c>
      <c r="AE156">
        <v>0</v>
      </c>
      <c r="AF156">
        <v>187.02</v>
      </c>
      <c r="AG156">
        <v>25.1</v>
      </c>
      <c r="AH156">
        <v>0</v>
      </c>
      <c r="AI156">
        <v>1</v>
      </c>
      <c r="AJ156">
        <v>12.95</v>
      </c>
      <c r="AK156">
        <v>39.11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70.400000000000006</v>
      </c>
      <c r="AU156" t="s">
        <v>61</v>
      </c>
      <c r="AV156">
        <v>0</v>
      </c>
      <c r="AW156">
        <v>2</v>
      </c>
      <c r="AX156">
        <v>145692304</v>
      </c>
      <c r="AY156">
        <v>1</v>
      </c>
      <c r="AZ156">
        <v>0</v>
      </c>
      <c r="BA156">
        <v>185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ROUND(Y156*Source!I155,9)</f>
        <v>13.2</v>
      </c>
      <c r="CY156">
        <f t="shared" ref="CY156:CY165" si="125">AB156</f>
        <v>2421.91</v>
      </c>
      <c r="CZ156">
        <f t="shared" ref="CZ156:CZ165" si="126">AF156</f>
        <v>187.02</v>
      </c>
      <c r="DA156">
        <f t="shared" ref="DA156:DA165" si="127">AJ156</f>
        <v>12.95</v>
      </c>
      <c r="DB156">
        <f t="shared" si="121"/>
        <v>16457.759999999998</v>
      </c>
      <c r="DC156">
        <f t="shared" si="122"/>
        <v>2208.8000000000002</v>
      </c>
      <c r="DD156" t="s">
        <v>3</v>
      </c>
      <c r="DE156" t="s">
        <v>3</v>
      </c>
      <c r="DF156">
        <f t="shared" si="119"/>
        <v>0</v>
      </c>
      <c r="DG156">
        <f t="shared" ref="DG156:DG165" si="128">ROUND(ROUND(AF156*AJ156,2)*CX156,2)</f>
        <v>31969.21</v>
      </c>
      <c r="DH156">
        <f t="shared" si="123"/>
        <v>12957.91</v>
      </c>
      <c r="DI156">
        <f t="shared" si="124"/>
        <v>0</v>
      </c>
      <c r="DJ156">
        <f t="shared" ref="DJ156:DJ165" si="129">DG156</f>
        <v>31969.21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ROW(Source!A155)</f>
        <v>155</v>
      </c>
      <c r="B157">
        <v>145691663</v>
      </c>
      <c r="C157">
        <v>145692288</v>
      </c>
      <c r="D157">
        <v>140923031</v>
      </c>
      <c r="E157">
        <v>1</v>
      </c>
      <c r="F157">
        <v>1</v>
      </c>
      <c r="G157">
        <v>1</v>
      </c>
      <c r="H157">
        <v>2</v>
      </c>
      <c r="I157" t="s">
        <v>415</v>
      </c>
      <c r="J157" t="s">
        <v>416</v>
      </c>
      <c r="K157" t="s">
        <v>417</v>
      </c>
      <c r="L157">
        <v>1367</v>
      </c>
      <c r="N157">
        <v>1011</v>
      </c>
      <c r="O157" t="s">
        <v>392</v>
      </c>
      <c r="P157" t="s">
        <v>392</v>
      </c>
      <c r="Q157">
        <v>1</v>
      </c>
      <c r="W157">
        <v>0</v>
      </c>
      <c r="X157">
        <v>607840165</v>
      </c>
      <c r="Y157">
        <f t="shared" si="120"/>
        <v>71.399999999999991</v>
      </c>
      <c r="AA157">
        <v>0</v>
      </c>
      <c r="AB157">
        <v>6.22</v>
      </c>
      <c r="AC157">
        <v>0</v>
      </c>
      <c r="AD157">
        <v>0</v>
      </c>
      <c r="AE157">
        <v>0</v>
      </c>
      <c r="AF157">
        <v>0.48</v>
      </c>
      <c r="AG157">
        <v>0</v>
      </c>
      <c r="AH157">
        <v>0</v>
      </c>
      <c r="AI157">
        <v>1</v>
      </c>
      <c r="AJ157">
        <v>12.95</v>
      </c>
      <c r="AK157">
        <v>39.11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57.12</v>
      </c>
      <c r="AU157" t="s">
        <v>61</v>
      </c>
      <c r="AV157">
        <v>0</v>
      </c>
      <c r="AW157">
        <v>2</v>
      </c>
      <c r="AX157">
        <v>145692305</v>
      </c>
      <c r="AY157">
        <v>1</v>
      </c>
      <c r="AZ157">
        <v>0</v>
      </c>
      <c r="BA157">
        <v>186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ROUND(Y157*Source!I155,9)</f>
        <v>10.71</v>
      </c>
      <c r="CY157">
        <f t="shared" si="125"/>
        <v>6.22</v>
      </c>
      <c r="CZ157">
        <f t="shared" si="126"/>
        <v>0.48</v>
      </c>
      <c r="DA157">
        <f t="shared" si="127"/>
        <v>12.95</v>
      </c>
      <c r="DB157">
        <f t="shared" si="121"/>
        <v>34.28</v>
      </c>
      <c r="DC157">
        <f t="shared" si="122"/>
        <v>0</v>
      </c>
      <c r="DD157" t="s">
        <v>3</v>
      </c>
      <c r="DE157" t="s">
        <v>3</v>
      </c>
      <c r="DF157">
        <f t="shared" si="119"/>
        <v>0</v>
      </c>
      <c r="DG157">
        <f t="shared" si="128"/>
        <v>66.62</v>
      </c>
      <c r="DH157">
        <f t="shared" si="123"/>
        <v>0</v>
      </c>
      <c r="DI157">
        <f t="shared" si="124"/>
        <v>0</v>
      </c>
      <c r="DJ157">
        <f t="shared" si="129"/>
        <v>66.62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ROW(Source!A155)</f>
        <v>155</v>
      </c>
      <c r="B158">
        <v>145691663</v>
      </c>
      <c r="C158">
        <v>145692288</v>
      </c>
      <c r="D158">
        <v>140923484</v>
      </c>
      <c r="E158">
        <v>1</v>
      </c>
      <c r="F158">
        <v>1</v>
      </c>
      <c r="G158">
        <v>1</v>
      </c>
      <c r="H158">
        <v>2</v>
      </c>
      <c r="I158" t="s">
        <v>393</v>
      </c>
      <c r="J158" t="s">
        <v>394</v>
      </c>
      <c r="K158" t="s">
        <v>395</v>
      </c>
      <c r="L158">
        <v>1367</v>
      </c>
      <c r="N158">
        <v>1011</v>
      </c>
      <c r="O158" t="s">
        <v>392</v>
      </c>
      <c r="P158" t="s">
        <v>392</v>
      </c>
      <c r="Q158">
        <v>1</v>
      </c>
      <c r="W158">
        <v>0</v>
      </c>
      <c r="X158">
        <v>-1550001467</v>
      </c>
      <c r="Y158">
        <f t="shared" si="120"/>
        <v>11.712499999999999</v>
      </c>
      <c r="AA158">
        <v>0</v>
      </c>
      <c r="AB158">
        <v>58.28</v>
      </c>
      <c r="AC158">
        <v>0</v>
      </c>
      <c r="AD158">
        <v>0</v>
      </c>
      <c r="AE158">
        <v>0</v>
      </c>
      <c r="AF158">
        <v>4.5</v>
      </c>
      <c r="AG158">
        <v>0</v>
      </c>
      <c r="AH158">
        <v>0</v>
      </c>
      <c r="AI158">
        <v>1</v>
      </c>
      <c r="AJ158">
        <v>12.95</v>
      </c>
      <c r="AK158">
        <v>39.11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9.3699999999999992</v>
      </c>
      <c r="AU158" t="s">
        <v>61</v>
      </c>
      <c r="AV158">
        <v>0</v>
      </c>
      <c r="AW158">
        <v>2</v>
      </c>
      <c r="AX158">
        <v>145692306</v>
      </c>
      <c r="AY158">
        <v>1</v>
      </c>
      <c r="AZ158">
        <v>0</v>
      </c>
      <c r="BA158">
        <v>187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ROUND(Y158*Source!I155,9)</f>
        <v>1.756875</v>
      </c>
      <c r="CY158">
        <f t="shared" si="125"/>
        <v>58.28</v>
      </c>
      <c r="CZ158">
        <f t="shared" si="126"/>
        <v>4.5</v>
      </c>
      <c r="DA158">
        <f t="shared" si="127"/>
        <v>12.95</v>
      </c>
      <c r="DB158">
        <f t="shared" si="121"/>
        <v>52.71</v>
      </c>
      <c r="DC158">
        <f t="shared" si="122"/>
        <v>0</v>
      </c>
      <c r="DD158" t="s">
        <v>3</v>
      </c>
      <c r="DE158" t="s">
        <v>3</v>
      </c>
      <c r="DF158">
        <f t="shared" si="119"/>
        <v>0</v>
      </c>
      <c r="DG158">
        <f t="shared" si="128"/>
        <v>102.39</v>
      </c>
      <c r="DH158">
        <f t="shared" si="123"/>
        <v>0</v>
      </c>
      <c r="DI158">
        <f t="shared" si="124"/>
        <v>0</v>
      </c>
      <c r="DJ158">
        <f t="shared" si="129"/>
        <v>102.39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ROW(Source!A155)</f>
        <v>155</v>
      </c>
      <c r="B159">
        <v>145691663</v>
      </c>
      <c r="C159">
        <v>145692288</v>
      </c>
      <c r="D159">
        <v>140923489</v>
      </c>
      <c r="E159">
        <v>1</v>
      </c>
      <c r="F159">
        <v>1</v>
      </c>
      <c r="G159">
        <v>1</v>
      </c>
      <c r="H159">
        <v>2</v>
      </c>
      <c r="I159" t="s">
        <v>418</v>
      </c>
      <c r="J159" t="s">
        <v>419</v>
      </c>
      <c r="K159" t="s">
        <v>420</v>
      </c>
      <c r="L159">
        <v>1367</v>
      </c>
      <c r="N159">
        <v>1011</v>
      </c>
      <c r="O159" t="s">
        <v>392</v>
      </c>
      <c r="P159" t="s">
        <v>392</v>
      </c>
      <c r="Q159">
        <v>1</v>
      </c>
      <c r="W159">
        <v>0</v>
      </c>
      <c r="X159">
        <v>-500331173</v>
      </c>
      <c r="Y159">
        <f t="shared" si="120"/>
        <v>527.875</v>
      </c>
      <c r="AA159">
        <v>0</v>
      </c>
      <c r="AB159">
        <v>215.49</v>
      </c>
      <c r="AC159">
        <v>0</v>
      </c>
      <c r="AD159">
        <v>0</v>
      </c>
      <c r="AE159">
        <v>0</v>
      </c>
      <c r="AF159">
        <v>16.64</v>
      </c>
      <c r="AG159">
        <v>0</v>
      </c>
      <c r="AH159">
        <v>0</v>
      </c>
      <c r="AI159">
        <v>1</v>
      </c>
      <c r="AJ159">
        <v>12.95</v>
      </c>
      <c r="AK159">
        <v>39.11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422.3</v>
      </c>
      <c r="AU159" t="s">
        <v>61</v>
      </c>
      <c r="AV159">
        <v>0</v>
      </c>
      <c r="AW159">
        <v>2</v>
      </c>
      <c r="AX159">
        <v>145692307</v>
      </c>
      <c r="AY159">
        <v>1</v>
      </c>
      <c r="AZ159">
        <v>0</v>
      </c>
      <c r="BA159">
        <v>188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ROUND(Y159*Source!I155,9)</f>
        <v>79.181250000000006</v>
      </c>
      <c r="CY159">
        <f t="shared" si="125"/>
        <v>215.49</v>
      </c>
      <c r="CZ159">
        <f t="shared" si="126"/>
        <v>16.64</v>
      </c>
      <c r="DA159">
        <f t="shared" si="127"/>
        <v>12.95</v>
      </c>
      <c r="DB159">
        <f t="shared" si="121"/>
        <v>8783.84</v>
      </c>
      <c r="DC159">
        <f t="shared" si="122"/>
        <v>0</v>
      </c>
      <c r="DD159" t="s">
        <v>3</v>
      </c>
      <c r="DE159" t="s">
        <v>3</v>
      </c>
      <c r="DF159">
        <f t="shared" si="119"/>
        <v>0</v>
      </c>
      <c r="DG159">
        <f t="shared" si="128"/>
        <v>17062.77</v>
      </c>
      <c r="DH159">
        <f t="shared" si="123"/>
        <v>0</v>
      </c>
      <c r="DI159">
        <f t="shared" si="124"/>
        <v>0</v>
      </c>
      <c r="DJ159">
        <f t="shared" si="129"/>
        <v>17062.77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ROW(Source!A155)</f>
        <v>155</v>
      </c>
      <c r="B160">
        <v>145691663</v>
      </c>
      <c r="C160">
        <v>145692288</v>
      </c>
      <c r="D160">
        <v>140923491</v>
      </c>
      <c r="E160">
        <v>1</v>
      </c>
      <c r="F160">
        <v>1</v>
      </c>
      <c r="G160">
        <v>1</v>
      </c>
      <c r="H160">
        <v>2</v>
      </c>
      <c r="I160" t="s">
        <v>421</v>
      </c>
      <c r="J160" t="s">
        <v>422</v>
      </c>
      <c r="K160" t="s">
        <v>423</v>
      </c>
      <c r="L160">
        <v>1367</v>
      </c>
      <c r="N160">
        <v>1011</v>
      </c>
      <c r="O160" t="s">
        <v>392</v>
      </c>
      <c r="P160" t="s">
        <v>392</v>
      </c>
      <c r="Q160">
        <v>1</v>
      </c>
      <c r="W160">
        <v>0</v>
      </c>
      <c r="X160">
        <v>-279691809</v>
      </c>
      <c r="Y160">
        <f t="shared" si="120"/>
        <v>17.712499999999999</v>
      </c>
      <c r="AA160">
        <v>0</v>
      </c>
      <c r="AB160">
        <v>906.5</v>
      </c>
      <c r="AC160">
        <v>0</v>
      </c>
      <c r="AD160">
        <v>0</v>
      </c>
      <c r="AE160">
        <v>0</v>
      </c>
      <c r="AF160">
        <v>70</v>
      </c>
      <c r="AG160">
        <v>0</v>
      </c>
      <c r="AH160">
        <v>0</v>
      </c>
      <c r="AI160">
        <v>1</v>
      </c>
      <c r="AJ160">
        <v>12.95</v>
      </c>
      <c r="AK160">
        <v>39.11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14.17</v>
      </c>
      <c r="AU160" t="s">
        <v>61</v>
      </c>
      <c r="AV160">
        <v>0</v>
      </c>
      <c r="AW160">
        <v>2</v>
      </c>
      <c r="AX160">
        <v>145692308</v>
      </c>
      <c r="AY160">
        <v>1</v>
      </c>
      <c r="AZ160">
        <v>0</v>
      </c>
      <c r="BA160">
        <v>189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ROUND(Y160*Source!I155,9)</f>
        <v>2.6568749999999999</v>
      </c>
      <c r="CY160">
        <f t="shared" si="125"/>
        <v>906.5</v>
      </c>
      <c r="CZ160">
        <f t="shared" si="126"/>
        <v>70</v>
      </c>
      <c r="DA160">
        <f t="shared" si="127"/>
        <v>12.95</v>
      </c>
      <c r="DB160">
        <f t="shared" si="121"/>
        <v>1239.8800000000001</v>
      </c>
      <c r="DC160">
        <f t="shared" si="122"/>
        <v>0</v>
      </c>
      <c r="DD160" t="s">
        <v>3</v>
      </c>
      <c r="DE160" t="s">
        <v>3</v>
      </c>
      <c r="DF160">
        <f t="shared" si="119"/>
        <v>0</v>
      </c>
      <c r="DG160">
        <f t="shared" si="128"/>
        <v>2408.46</v>
      </c>
      <c r="DH160">
        <f t="shared" si="123"/>
        <v>0</v>
      </c>
      <c r="DI160">
        <f t="shared" si="124"/>
        <v>0</v>
      </c>
      <c r="DJ160">
        <f t="shared" si="129"/>
        <v>2408.46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ROW(Source!A155)</f>
        <v>155</v>
      </c>
      <c r="B161">
        <v>145691663</v>
      </c>
      <c r="C161">
        <v>145692288</v>
      </c>
      <c r="D161">
        <v>140923503</v>
      </c>
      <c r="E161">
        <v>1</v>
      </c>
      <c r="F161">
        <v>1</v>
      </c>
      <c r="G161">
        <v>1</v>
      </c>
      <c r="H161">
        <v>2</v>
      </c>
      <c r="I161" t="s">
        <v>424</v>
      </c>
      <c r="J161" t="s">
        <v>425</v>
      </c>
      <c r="K161" t="s">
        <v>426</v>
      </c>
      <c r="L161">
        <v>1367</v>
      </c>
      <c r="N161">
        <v>1011</v>
      </c>
      <c r="O161" t="s">
        <v>392</v>
      </c>
      <c r="P161" t="s">
        <v>392</v>
      </c>
      <c r="Q161">
        <v>1</v>
      </c>
      <c r="W161">
        <v>0</v>
      </c>
      <c r="X161">
        <v>-1984721035</v>
      </c>
      <c r="Y161">
        <f t="shared" si="120"/>
        <v>34.049999999999997</v>
      </c>
      <c r="AA161">
        <v>0</v>
      </c>
      <c r="AB161">
        <v>7732.45</v>
      </c>
      <c r="AC161">
        <v>907.35</v>
      </c>
      <c r="AD161">
        <v>0</v>
      </c>
      <c r="AE161">
        <v>0</v>
      </c>
      <c r="AF161">
        <v>597.1</v>
      </c>
      <c r="AG161">
        <v>23.2</v>
      </c>
      <c r="AH161">
        <v>0</v>
      </c>
      <c r="AI161">
        <v>1</v>
      </c>
      <c r="AJ161">
        <v>12.95</v>
      </c>
      <c r="AK161">
        <v>39.11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27.24</v>
      </c>
      <c r="AU161" t="s">
        <v>61</v>
      </c>
      <c r="AV161">
        <v>0</v>
      </c>
      <c r="AW161">
        <v>2</v>
      </c>
      <c r="AX161">
        <v>145692309</v>
      </c>
      <c r="AY161">
        <v>1</v>
      </c>
      <c r="AZ161">
        <v>0</v>
      </c>
      <c r="BA161">
        <v>190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ROUND(Y161*Source!I155,9)</f>
        <v>5.1074999999999999</v>
      </c>
      <c r="CY161">
        <f t="shared" si="125"/>
        <v>7732.45</v>
      </c>
      <c r="CZ161">
        <f t="shared" si="126"/>
        <v>597.1</v>
      </c>
      <c r="DA161">
        <f t="shared" si="127"/>
        <v>12.95</v>
      </c>
      <c r="DB161">
        <f t="shared" si="121"/>
        <v>20331.25</v>
      </c>
      <c r="DC161">
        <f t="shared" si="122"/>
        <v>789.96</v>
      </c>
      <c r="DD161" t="s">
        <v>3</v>
      </c>
      <c r="DE161" t="s">
        <v>3</v>
      </c>
      <c r="DF161">
        <f t="shared" si="119"/>
        <v>0</v>
      </c>
      <c r="DG161">
        <f t="shared" si="128"/>
        <v>39493.49</v>
      </c>
      <c r="DH161">
        <f t="shared" si="123"/>
        <v>4634.29</v>
      </c>
      <c r="DI161">
        <f t="shared" si="124"/>
        <v>0</v>
      </c>
      <c r="DJ161">
        <f t="shared" si="129"/>
        <v>39493.49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ROW(Source!A155)</f>
        <v>155</v>
      </c>
      <c r="B162">
        <v>145691663</v>
      </c>
      <c r="C162">
        <v>145692288</v>
      </c>
      <c r="D162">
        <v>140923577</v>
      </c>
      <c r="E162">
        <v>1</v>
      </c>
      <c r="F162">
        <v>1</v>
      </c>
      <c r="G162">
        <v>1</v>
      </c>
      <c r="H162">
        <v>2</v>
      </c>
      <c r="I162" t="s">
        <v>396</v>
      </c>
      <c r="J162" t="s">
        <v>397</v>
      </c>
      <c r="K162" t="s">
        <v>398</v>
      </c>
      <c r="L162">
        <v>1367</v>
      </c>
      <c r="N162">
        <v>1011</v>
      </c>
      <c r="O162" t="s">
        <v>392</v>
      </c>
      <c r="P162" t="s">
        <v>392</v>
      </c>
      <c r="Q162">
        <v>1</v>
      </c>
      <c r="W162">
        <v>0</v>
      </c>
      <c r="X162">
        <v>537518894</v>
      </c>
      <c r="Y162">
        <f t="shared" si="120"/>
        <v>138.33750000000001</v>
      </c>
      <c r="AA162">
        <v>0</v>
      </c>
      <c r="AB162">
        <v>6.35</v>
      </c>
      <c r="AC162">
        <v>0</v>
      </c>
      <c r="AD162">
        <v>0</v>
      </c>
      <c r="AE162">
        <v>0</v>
      </c>
      <c r="AF162">
        <v>0.49</v>
      </c>
      <c r="AG162">
        <v>0</v>
      </c>
      <c r="AH162">
        <v>0</v>
      </c>
      <c r="AI162">
        <v>1</v>
      </c>
      <c r="AJ162">
        <v>12.95</v>
      </c>
      <c r="AK162">
        <v>39.11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110.67</v>
      </c>
      <c r="AU162" t="s">
        <v>61</v>
      </c>
      <c r="AV162">
        <v>0</v>
      </c>
      <c r="AW162">
        <v>2</v>
      </c>
      <c r="AX162">
        <v>145692310</v>
      </c>
      <c r="AY162">
        <v>1</v>
      </c>
      <c r="AZ162">
        <v>0</v>
      </c>
      <c r="BA162">
        <v>191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ROUND(Y162*Source!I155,9)</f>
        <v>20.750624999999999</v>
      </c>
      <c r="CY162">
        <f t="shared" si="125"/>
        <v>6.35</v>
      </c>
      <c r="CZ162">
        <f t="shared" si="126"/>
        <v>0.49</v>
      </c>
      <c r="DA162">
        <f t="shared" si="127"/>
        <v>12.95</v>
      </c>
      <c r="DB162">
        <f t="shared" si="121"/>
        <v>67.790000000000006</v>
      </c>
      <c r="DC162">
        <f t="shared" si="122"/>
        <v>0</v>
      </c>
      <c r="DD162" t="s">
        <v>3</v>
      </c>
      <c r="DE162" t="s">
        <v>3</v>
      </c>
      <c r="DF162">
        <f t="shared" si="119"/>
        <v>0</v>
      </c>
      <c r="DG162">
        <f t="shared" si="128"/>
        <v>131.77000000000001</v>
      </c>
      <c r="DH162">
        <f t="shared" si="123"/>
        <v>0</v>
      </c>
      <c r="DI162">
        <f t="shared" si="124"/>
        <v>0</v>
      </c>
      <c r="DJ162">
        <f t="shared" si="129"/>
        <v>131.77000000000001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ROW(Source!A155)</f>
        <v>155</v>
      </c>
      <c r="B163">
        <v>145691663</v>
      </c>
      <c r="C163">
        <v>145692288</v>
      </c>
      <c r="D163">
        <v>140923582</v>
      </c>
      <c r="E163">
        <v>1</v>
      </c>
      <c r="F163">
        <v>1</v>
      </c>
      <c r="G163">
        <v>1</v>
      </c>
      <c r="H163">
        <v>2</v>
      </c>
      <c r="I163" t="s">
        <v>427</v>
      </c>
      <c r="J163" t="s">
        <v>428</v>
      </c>
      <c r="K163" t="s">
        <v>429</v>
      </c>
      <c r="L163">
        <v>1367</v>
      </c>
      <c r="N163">
        <v>1011</v>
      </c>
      <c r="O163" t="s">
        <v>392</v>
      </c>
      <c r="P163" t="s">
        <v>392</v>
      </c>
      <c r="Q163">
        <v>1</v>
      </c>
      <c r="W163">
        <v>0</v>
      </c>
      <c r="X163">
        <v>-1011058140</v>
      </c>
      <c r="Y163">
        <f t="shared" si="120"/>
        <v>20.837500000000002</v>
      </c>
      <c r="AA163">
        <v>0</v>
      </c>
      <c r="AB163">
        <v>134.68</v>
      </c>
      <c r="AC163">
        <v>0</v>
      </c>
      <c r="AD163">
        <v>0</v>
      </c>
      <c r="AE163">
        <v>0</v>
      </c>
      <c r="AF163">
        <v>10.4</v>
      </c>
      <c r="AG163">
        <v>0</v>
      </c>
      <c r="AH163">
        <v>0</v>
      </c>
      <c r="AI163">
        <v>1</v>
      </c>
      <c r="AJ163">
        <v>12.95</v>
      </c>
      <c r="AK163">
        <v>39.11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16.670000000000002</v>
      </c>
      <c r="AU163" t="s">
        <v>61</v>
      </c>
      <c r="AV163">
        <v>0</v>
      </c>
      <c r="AW163">
        <v>2</v>
      </c>
      <c r="AX163">
        <v>145692311</v>
      </c>
      <c r="AY163">
        <v>1</v>
      </c>
      <c r="AZ163">
        <v>0</v>
      </c>
      <c r="BA163">
        <v>192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ROUND(Y163*Source!I155,9)</f>
        <v>3.1256249999999999</v>
      </c>
      <c r="CY163">
        <f t="shared" si="125"/>
        <v>134.68</v>
      </c>
      <c r="CZ163">
        <f t="shared" si="126"/>
        <v>10.4</v>
      </c>
      <c r="DA163">
        <f t="shared" si="127"/>
        <v>12.95</v>
      </c>
      <c r="DB163">
        <f t="shared" si="121"/>
        <v>216.71</v>
      </c>
      <c r="DC163">
        <f t="shared" si="122"/>
        <v>0</v>
      </c>
      <c r="DD163" t="s">
        <v>3</v>
      </c>
      <c r="DE163" t="s">
        <v>3</v>
      </c>
      <c r="DF163">
        <f t="shared" si="119"/>
        <v>0</v>
      </c>
      <c r="DG163">
        <f t="shared" si="128"/>
        <v>420.96</v>
      </c>
      <c r="DH163">
        <f t="shared" si="123"/>
        <v>0</v>
      </c>
      <c r="DI163">
        <f t="shared" si="124"/>
        <v>0</v>
      </c>
      <c r="DJ163">
        <f t="shared" si="129"/>
        <v>420.96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ROW(Source!A155)</f>
        <v>155</v>
      </c>
      <c r="B164">
        <v>145691663</v>
      </c>
      <c r="C164">
        <v>145692288</v>
      </c>
      <c r="D164">
        <v>140923585</v>
      </c>
      <c r="E164">
        <v>1</v>
      </c>
      <c r="F164">
        <v>1</v>
      </c>
      <c r="G164">
        <v>1</v>
      </c>
      <c r="H164">
        <v>2</v>
      </c>
      <c r="I164" t="s">
        <v>430</v>
      </c>
      <c r="J164" t="s">
        <v>431</v>
      </c>
      <c r="K164" t="s">
        <v>432</v>
      </c>
      <c r="L164">
        <v>1367</v>
      </c>
      <c r="N164">
        <v>1011</v>
      </c>
      <c r="O164" t="s">
        <v>392</v>
      </c>
      <c r="P164" t="s">
        <v>392</v>
      </c>
      <c r="Q164">
        <v>1</v>
      </c>
      <c r="W164">
        <v>0</v>
      </c>
      <c r="X164">
        <v>-1336136311</v>
      </c>
      <c r="Y164">
        <f t="shared" si="120"/>
        <v>0.3125</v>
      </c>
      <c r="AA164">
        <v>0</v>
      </c>
      <c r="AB164">
        <v>259</v>
      </c>
      <c r="AC164">
        <v>0</v>
      </c>
      <c r="AD164">
        <v>0</v>
      </c>
      <c r="AE164">
        <v>0</v>
      </c>
      <c r="AF164">
        <v>20</v>
      </c>
      <c r="AG164">
        <v>0</v>
      </c>
      <c r="AH164">
        <v>0</v>
      </c>
      <c r="AI164">
        <v>1</v>
      </c>
      <c r="AJ164">
        <v>12.95</v>
      </c>
      <c r="AK164">
        <v>39.11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0.25</v>
      </c>
      <c r="AU164" t="s">
        <v>61</v>
      </c>
      <c r="AV164">
        <v>0</v>
      </c>
      <c r="AW164">
        <v>2</v>
      </c>
      <c r="AX164">
        <v>145692312</v>
      </c>
      <c r="AY164">
        <v>1</v>
      </c>
      <c r="AZ164">
        <v>0</v>
      </c>
      <c r="BA164">
        <v>193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ROUND(Y164*Source!I155,9)</f>
        <v>4.6875E-2</v>
      </c>
      <c r="CY164">
        <f t="shared" si="125"/>
        <v>259</v>
      </c>
      <c r="CZ164">
        <f t="shared" si="126"/>
        <v>20</v>
      </c>
      <c r="DA164">
        <f t="shared" si="127"/>
        <v>12.95</v>
      </c>
      <c r="DB164">
        <f t="shared" si="121"/>
        <v>6.25</v>
      </c>
      <c r="DC164">
        <f t="shared" si="122"/>
        <v>0</v>
      </c>
      <c r="DD164" t="s">
        <v>3</v>
      </c>
      <c r="DE164" t="s">
        <v>3</v>
      </c>
      <c r="DF164">
        <f t="shared" si="119"/>
        <v>0</v>
      </c>
      <c r="DG164">
        <f t="shared" si="128"/>
        <v>12.14</v>
      </c>
      <c r="DH164">
        <f t="shared" si="123"/>
        <v>0</v>
      </c>
      <c r="DI164">
        <f t="shared" si="124"/>
        <v>0</v>
      </c>
      <c r="DJ164">
        <f t="shared" si="129"/>
        <v>12.14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ROW(Source!A155)</f>
        <v>155</v>
      </c>
      <c r="B165">
        <v>145691663</v>
      </c>
      <c r="C165">
        <v>145692288</v>
      </c>
      <c r="D165">
        <v>140923586</v>
      </c>
      <c r="E165">
        <v>1</v>
      </c>
      <c r="F165">
        <v>1</v>
      </c>
      <c r="G165">
        <v>1</v>
      </c>
      <c r="H165">
        <v>2</v>
      </c>
      <c r="I165" t="s">
        <v>433</v>
      </c>
      <c r="J165" t="s">
        <v>434</v>
      </c>
      <c r="K165" t="s">
        <v>435</v>
      </c>
      <c r="L165">
        <v>1367</v>
      </c>
      <c r="N165">
        <v>1011</v>
      </c>
      <c r="O165" t="s">
        <v>392</v>
      </c>
      <c r="P165" t="s">
        <v>392</v>
      </c>
      <c r="Q165">
        <v>1</v>
      </c>
      <c r="W165">
        <v>0</v>
      </c>
      <c r="X165">
        <v>1043370041</v>
      </c>
      <c r="Y165">
        <f t="shared" si="120"/>
        <v>0.3125</v>
      </c>
      <c r="AA165">
        <v>0</v>
      </c>
      <c r="AB165">
        <v>38.85</v>
      </c>
      <c r="AC165">
        <v>0</v>
      </c>
      <c r="AD165">
        <v>0</v>
      </c>
      <c r="AE165">
        <v>0</v>
      </c>
      <c r="AF165">
        <v>3</v>
      </c>
      <c r="AG165">
        <v>0</v>
      </c>
      <c r="AH165">
        <v>0</v>
      </c>
      <c r="AI165">
        <v>1</v>
      </c>
      <c r="AJ165">
        <v>12.95</v>
      </c>
      <c r="AK165">
        <v>39.11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0.25</v>
      </c>
      <c r="AU165" t="s">
        <v>61</v>
      </c>
      <c r="AV165">
        <v>0</v>
      </c>
      <c r="AW165">
        <v>2</v>
      </c>
      <c r="AX165">
        <v>145692313</v>
      </c>
      <c r="AY165">
        <v>1</v>
      </c>
      <c r="AZ165">
        <v>0</v>
      </c>
      <c r="BA165">
        <v>194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ROUND(Y165*Source!I155,9)</f>
        <v>4.6875E-2</v>
      </c>
      <c r="CY165">
        <f t="shared" si="125"/>
        <v>38.85</v>
      </c>
      <c r="CZ165">
        <f t="shared" si="126"/>
        <v>3</v>
      </c>
      <c r="DA165">
        <f t="shared" si="127"/>
        <v>12.95</v>
      </c>
      <c r="DB165">
        <f t="shared" si="121"/>
        <v>0.94</v>
      </c>
      <c r="DC165">
        <f t="shared" si="122"/>
        <v>0</v>
      </c>
      <c r="DD165" t="s">
        <v>3</v>
      </c>
      <c r="DE165" t="s">
        <v>3</v>
      </c>
      <c r="DF165">
        <f t="shared" si="119"/>
        <v>0</v>
      </c>
      <c r="DG165">
        <f t="shared" si="128"/>
        <v>1.82</v>
      </c>
      <c r="DH165">
        <f t="shared" si="123"/>
        <v>0</v>
      </c>
      <c r="DI165">
        <f t="shared" si="124"/>
        <v>0</v>
      </c>
      <c r="DJ165">
        <f t="shared" si="129"/>
        <v>1.82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ROW(Source!A155)</f>
        <v>155</v>
      </c>
      <c r="B166">
        <v>145691663</v>
      </c>
      <c r="C166">
        <v>145692288</v>
      </c>
      <c r="D166">
        <v>140836061</v>
      </c>
      <c r="E166">
        <v>1</v>
      </c>
      <c r="F166">
        <v>1</v>
      </c>
      <c r="G166">
        <v>1</v>
      </c>
      <c r="H166">
        <v>3</v>
      </c>
      <c r="I166" t="s">
        <v>436</v>
      </c>
      <c r="J166" t="s">
        <v>437</v>
      </c>
      <c r="K166" t="s">
        <v>438</v>
      </c>
      <c r="L166">
        <v>1348</v>
      </c>
      <c r="N166">
        <v>1009</v>
      </c>
      <c r="O166" t="s">
        <v>148</v>
      </c>
      <c r="P166" t="s">
        <v>148</v>
      </c>
      <c r="Q166">
        <v>1000</v>
      </c>
      <c r="W166">
        <v>0</v>
      </c>
      <c r="X166">
        <v>332036204</v>
      </c>
      <c r="Y166">
        <f>(AT166*0)</f>
        <v>0</v>
      </c>
      <c r="AA166">
        <v>102889.2</v>
      </c>
      <c r="AB166">
        <v>0</v>
      </c>
      <c r="AC166">
        <v>0</v>
      </c>
      <c r="AD166">
        <v>0</v>
      </c>
      <c r="AE166">
        <v>11496</v>
      </c>
      <c r="AF166">
        <v>0</v>
      </c>
      <c r="AG166">
        <v>0</v>
      </c>
      <c r="AH166">
        <v>0</v>
      </c>
      <c r="AI166">
        <v>8.9499999999999993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0.03</v>
      </c>
      <c r="AU166" t="s">
        <v>60</v>
      </c>
      <c r="AV166">
        <v>0</v>
      </c>
      <c r="AW166">
        <v>2</v>
      </c>
      <c r="AX166">
        <v>145692319</v>
      </c>
      <c r="AY166">
        <v>1</v>
      </c>
      <c r="AZ166">
        <v>0</v>
      </c>
      <c r="BA166">
        <v>200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ROUND(Y166*Source!I155,9)</f>
        <v>0</v>
      </c>
      <c r="CY166">
        <f>AA166</f>
        <v>102889.2</v>
      </c>
      <c r="CZ166">
        <f>AE166</f>
        <v>11496</v>
      </c>
      <c r="DA166">
        <f>AI166</f>
        <v>8.9499999999999993</v>
      </c>
      <c r="DB166">
        <f>ROUND((ROUND(AT166*CZ166,2)*0),2)</f>
        <v>0</v>
      </c>
      <c r="DC166">
        <f>ROUND((ROUND(AT166*AG166,2)*0),2)</f>
        <v>0</v>
      </c>
      <c r="DD166" t="s">
        <v>3</v>
      </c>
      <c r="DE166" t="s">
        <v>3</v>
      </c>
      <c r="DF166">
        <f>ROUND(ROUND(AE166*AI166,2)*CX166,2)</f>
        <v>0</v>
      </c>
      <c r="DG166">
        <f>ROUND(ROUND(AF166,2)*CX166,2)</f>
        <v>0</v>
      </c>
      <c r="DH166">
        <f>ROUND(ROUND(AG166,2)*CX166,2)</f>
        <v>0</v>
      </c>
      <c r="DI166">
        <f t="shared" si="124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ROW(Source!A156)</f>
        <v>156</v>
      </c>
      <c r="B167">
        <v>145691663</v>
      </c>
      <c r="C167">
        <v>145692328</v>
      </c>
      <c r="D167">
        <v>140759971</v>
      </c>
      <c r="E167">
        <v>70</v>
      </c>
      <c r="F167">
        <v>1</v>
      </c>
      <c r="G167">
        <v>1</v>
      </c>
      <c r="H167">
        <v>1</v>
      </c>
      <c r="I167" t="s">
        <v>413</v>
      </c>
      <c r="J167" t="s">
        <v>3</v>
      </c>
      <c r="K167" t="s">
        <v>414</v>
      </c>
      <c r="L167">
        <v>1191</v>
      </c>
      <c r="N167">
        <v>1013</v>
      </c>
      <c r="O167" t="s">
        <v>386</v>
      </c>
      <c r="P167" t="s">
        <v>386</v>
      </c>
      <c r="Q167">
        <v>1</v>
      </c>
      <c r="W167">
        <v>0</v>
      </c>
      <c r="X167">
        <v>246699258</v>
      </c>
      <c r="Y167">
        <f>(AT167*1.15)</f>
        <v>1265</v>
      </c>
      <c r="AA167">
        <v>0</v>
      </c>
      <c r="AB167">
        <v>0</v>
      </c>
      <c r="AC167">
        <v>0</v>
      </c>
      <c r="AD167">
        <v>327.74</v>
      </c>
      <c r="AE167">
        <v>0</v>
      </c>
      <c r="AF167">
        <v>0</v>
      </c>
      <c r="AG167">
        <v>0</v>
      </c>
      <c r="AH167">
        <v>8.3800000000000008</v>
      </c>
      <c r="AI167">
        <v>1</v>
      </c>
      <c r="AJ167">
        <v>1</v>
      </c>
      <c r="AK167">
        <v>1</v>
      </c>
      <c r="AL167">
        <v>39.11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1100</v>
      </c>
      <c r="AU167" t="s">
        <v>62</v>
      </c>
      <c r="AV167">
        <v>1</v>
      </c>
      <c r="AW167">
        <v>2</v>
      </c>
      <c r="AX167">
        <v>145692341</v>
      </c>
      <c r="AY167">
        <v>1</v>
      </c>
      <c r="AZ167">
        <v>0</v>
      </c>
      <c r="BA167">
        <v>209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ROUND(Y167*Source!I156,9)</f>
        <v>48.07</v>
      </c>
      <c r="CY167">
        <f>AD167</f>
        <v>327.74</v>
      </c>
      <c r="CZ167">
        <f>AH167</f>
        <v>8.3800000000000008</v>
      </c>
      <c r="DA167">
        <f>AL167</f>
        <v>39.11</v>
      </c>
      <c r="DB167">
        <f>ROUND((ROUND(AT167*CZ167,2)*1.15),2)</f>
        <v>10600.7</v>
      </c>
      <c r="DC167">
        <f>ROUND((ROUND(AT167*AG167,2)*1.15),2)</f>
        <v>0</v>
      </c>
      <c r="DD167" t="s">
        <v>3</v>
      </c>
      <c r="DE167" t="s">
        <v>3</v>
      </c>
      <c r="DF167">
        <f t="shared" ref="DF167:DF188" si="130">ROUND(ROUND(AE167,2)*CX167,2)</f>
        <v>0</v>
      </c>
      <c r="DG167">
        <f>ROUND(ROUND(AF167,2)*CX167,2)</f>
        <v>0</v>
      </c>
      <c r="DH167">
        <f>ROUND(ROUND(AG167,2)*CX167,2)</f>
        <v>0</v>
      </c>
      <c r="DI167">
        <f>ROUND(ROUND(AH167*AL167,2)*CX167,2)</f>
        <v>15754.46</v>
      </c>
      <c r="DJ167">
        <f>DI167</f>
        <v>15754.46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ROW(Source!A156)</f>
        <v>156</v>
      </c>
      <c r="B168">
        <v>145691663</v>
      </c>
      <c r="C168">
        <v>145692328</v>
      </c>
      <c r="D168">
        <v>140760225</v>
      </c>
      <c r="E168">
        <v>70</v>
      </c>
      <c r="F168">
        <v>1</v>
      </c>
      <c r="G168">
        <v>1</v>
      </c>
      <c r="H168">
        <v>1</v>
      </c>
      <c r="I168" t="s">
        <v>387</v>
      </c>
      <c r="J168" t="s">
        <v>3</v>
      </c>
      <c r="K168" t="s">
        <v>388</v>
      </c>
      <c r="L168">
        <v>1191</v>
      </c>
      <c r="N168">
        <v>1013</v>
      </c>
      <c r="O168" t="s">
        <v>386</v>
      </c>
      <c r="P168" t="s">
        <v>386</v>
      </c>
      <c r="Q168">
        <v>1</v>
      </c>
      <c r="W168">
        <v>0</v>
      </c>
      <c r="X168">
        <v>-1417349443</v>
      </c>
      <c r="Y168">
        <f t="shared" ref="Y168:Y178" si="131">(AT168*1.25)</f>
        <v>267.10000000000002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39.11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213.68</v>
      </c>
      <c r="AU168" t="s">
        <v>61</v>
      </c>
      <c r="AV168">
        <v>2</v>
      </c>
      <c r="AW168">
        <v>2</v>
      </c>
      <c r="AX168">
        <v>145692342</v>
      </c>
      <c r="AY168">
        <v>1</v>
      </c>
      <c r="AZ168">
        <v>0</v>
      </c>
      <c r="BA168">
        <v>210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ROUND(Y168*Source!I156,9)</f>
        <v>10.149800000000001</v>
      </c>
      <c r="CY168">
        <f>AD168</f>
        <v>0</v>
      </c>
      <c r="CZ168">
        <f>AH168</f>
        <v>0</v>
      </c>
      <c r="DA168">
        <f>AL168</f>
        <v>1</v>
      </c>
      <c r="DB168">
        <f t="shared" ref="DB168:DB178" si="132">ROUND((ROUND(AT168*CZ168,2)*1.25),2)</f>
        <v>0</v>
      </c>
      <c r="DC168">
        <f t="shared" ref="DC168:DC178" si="133">ROUND((ROUND(AT168*AG168,2)*1.25),2)</f>
        <v>0</v>
      </c>
      <c r="DD168" t="s">
        <v>3</v>
      </c>
      <c r="DE168" t="s">
        <v>3</v>
      </c>
      <c r="DF168">
        <f t="shared" si="130"/>
        <v>0</v>
      </c>
      <c r="DG168">
        <f>ROUND(ROUND(AF168,2)*CX168,2)</f>
        <v>0</v>
      </c>
      <c r="DH168">
        <f t="shared" ref="DH168:DH178" si="134">ROUND(ROUND(AG168*AK168,2)*CX168,2)</f>
        <v>0</v>
      </c>
      <c r="DI168">
        <f t="shared" ref="DI168:DI178" si="135">ROUND(ROUND(AH168,2)*CX168,2)</f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ROW(Source!A156)</f>
        <v>156</v>
      </c>
      <c r="B169">
        <v>145691663</v>
      </c>
      <c r="C169">
        <v>145692328</v>
      </c>
      <c r="D169">
        <v>140922972</v>
      </c>
      <c r="E169">
        <v>1</v>
      </c>
      <c r="F169">
        <v>1</v>
      </c>
      <c r="G169">
        <v>1</v>
      </c>
      <c r="H169">
        <v>2</v>
      </c>
      <c r="I169" t="s">
        <v>389</v>
      </c>
      <c r="J169" t="s">
        <v>390</v>
      </c>
      <c r="K169" t="s">
        <v>391</v>
      </c>
      <c r="L169">
        <v>1367</v>
      </c>
      <c r="N169">
        <v>1011</v>
      </c>
      <c r="O169" t="s">
        <v>392</v>
      </c>
      <c r="P169" t="s">
        <v>392</v>
      </c>
      <c r="Q169">
        <v>1</v>
      </c>
      <c r="W169">
        <v>0</v>
      </c>
      <c r="X169">
        <v>-821756635</v>
      </c>
      <c r="Y169">
        <f t="shared" si="131"/>
        <v>99.5</v>
      </c>
      <c r="AA169">
        <v>0</v>
      </c>
      <c r="AB169">
        <v>2421.91</v>
      </c>
      <c r="AC169">
        <v>981.66</v>
      </c>
      <c r="AD169">
        <v>0</v>
      </c>
      <c r="AE169">
        <v>0</v>
      </c>
      <c r="AF169">
        <v>187.02</v>
      </c>
      <c r="AG169">
        <v>25.1</v>
      </c>
      <c r="AH169">
        <v>0</v>
      </c>
      <c r="AI169">
        <v>1</v>
      </c>
      <c r="AJ169">
        <v>12.95</v>
      </c>
      <c r="AK169">
        <v>39.11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79.599999999999994</v>
      </c>
      <c r="AU169" t="s">
        <v>61</v>
      </c>
      <c r="AV169">
        <v>0</v>
      </c>
      <c r="AW169">
        <v>2</v>
      </c>
      <c r="AX169">
        <v>145692343</v>
      </c>
      <c r="AY169">
        <v>1</v>
      </c>
      <c r="AZ169">
        <v>0</v>
      </c>
      <c r="BA169">
        <v>211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ROUND(Y169*Source!I156,9)</f>
        <v>3.7810000000000001</v>
      </c>
      <c r="CY169">
        <f t="shared" ref="CY169:CY178" si="136">AB169</f>
        <v>2421.91</v>
      </c>
      <c r="CZ169">
        <f t="shared" ref="CZ169:CZ178" si="137">AF169</f>
        <v>187.02</v>
      </c>
      <c r="DA169">
        <f t="shared" ref="DA169:DA178" si="138">AJ169</f>
        <v>12.95</v>
      </c>
      <c r="DB169">
        <f t="shared" si="132"/>
        <v>18608.490000000002</v>
      </c>
      <c r="DC169">
        <f t="shared" si="133"/>
        <v>2497.4499999999998</v>
      </c>
      <c r="DD169" t="s">
        <v>3</v>
      </c>
      <c r="DE169" t="s">
        <v>3</v>
      </c>
      <c r="DF169">
        <f t="shared" si="130"/>
        <v>0</v>
      </c>
      <c r="DG169">
        <f t="shared" ref="DG169:DG178" si="139">ROUND(ROUND(AF169*AJ169,2)*CX169,2)</f>
        <v>9157.24</v>
      </c>
      <c r="DH169">
        <f t="shared" si="134"/>
        <v>3711.66</v>
      </c>
      <c r="DI169">
        <f t="shared" si="135"/>
        <v>0</v>
      </c>
      <c r="DJ169">
        <f t="shared" ref="DJ169:DJ178" si="140">DG169</f>
        <v>9157.24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ROW(Source!A156)</f>
        <v>156</v>
      </c>
      <c r="B170">
        <v>145691663</v>
      </c>
      <c r="C170">
        <v>145692328</v>
      </c>
      <c r="D170">
        <v>140923031</v>
      </c>
      <c r="E170">
        <v>1</v>
      </c>
      <c r="F170">
        <v>1</v>
      </c>
      <c r="G170">
        <v>1</v>
      </c>
      <c r="H170">
        <v>2</v>
      </c>
      <c r="I170" t="s">
        <v>415</v>
      </c>
      <c r="J170" t="s">
        <v>416</v>
      </c>
      <c r="K170" t="s">
        <v>417</v>
      </c>
      <c r="L170">
        <v>1367</v>
      </c>
      <c r="N170">
        <v>1011</v>
      </c>
      <c r="O170" t="s">
        <v>392</v>
      </c>
      <c r="P170" t="s">
        <v>392</v>
      </c>
      <c r="Q170">
        <v>1</v>
      </c>
      <c r="W170">
        <v>0</v>
      </c>
      <c r="X170">
        <v>607840165</v>
      </c>
      <c r="Y170">
        <f t="shared" si="131"/>
        <v>71.399999999999991</v>
      </c>
      <c r="AA170">
        <v>0</v>
      </c>
      <c r="AB170">
        <v>6.22</v>
      </c>
      <c r="AC170">
        <v>0</v>
      </c>
      <c r="AD170">
        <v>0</v>
      </c>
      <c r="AE170">
        <v>0</v>
      </c>
      <c r="AF170">
        <v>0.48</v>
      </c>
      <c r="AG170">
        <v>0</v>
      </c>
      <c r="AH170">
        <v>0</v>
      </c>
      <c r="AI170">
        <v>1</v>
      </c>
      <c r="AJ170">
        <v>12.95</v>
      </c>
      <c r="AK170">
        <v>39.11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57.12</v>
      </c>
      <c r="AU170" t="s">
        <v>61</v>
      </c>
      <c r="AV170">
        <v>0</v>
      </c>
      <c r="AW170">
        <v>2</v>
      </c>
      <c r="AX170">
        <v>145692344</v>
      </c>
      <c r="AY170">
        <v>1</v>
      </c>
      <c r="AZ170">
        <v>0</v>
      </c>
      <c r="BA170">
        <v>212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ROUND(Y170*Source!I156,9)</f>
        <v>2.7132000000000001</v>
      </c>
      <c r="CY170">
        <f t="shared" si="136"/>
        <v>6.22</v>
      </c>
      <c r="CZ170">
        <f t="shared" si="137"/>
        <v>0.48</v>
      </c>
      <c r="DA170">
        <f t="shared" si="138"/>
        <v>12.95</v>
      </c>
      <c r="DB170">
        <f t="shared" si="132"/>
        <v>34.28</v>
      </c>
      <c r="DC170">
        <f t="shared" si="133"/>
        <v>0</v>
      </c>
      <c r="DD170" t="s">
        <v>3</v>
      </c>
      <c r="DE170" t="s">
        <v>3</v>
      </c>
      <c r="DF170">
        <f t="shared" si="130"/>
        <v>0</v>
      </c>
      <c r="DG170">
        <f t="shared" si="139"/>
        <v>16.88</v>
      </c>
      <c r="DH170">
        <f t="shared" si="134"/>
        <v>0</v>
      </c>
      <c r="DI170">
        <f t="shared" si="135"/>
        <v>0</v>
      </c>
      <c r="DJ170">
        <f t="shared" si="140"/>
        <v>16.88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ROW(Source!A156)</f>
        <v>156</v>
      </c>
      <c r="B171">
        <v>145691663</v>
      </c>
      <c r="C171">
        <v>145692328</v>
      </c>
      <c r="D171">
        <v>140923484</v>
      </c>
      <c r="E171">
        <v>1</v>
      </c>
      <c r="F171">
        <v>1</v>
      </c>
      <c r="G171">
        <v>1</v>
      </c>
      <c r="H171">
        <v>2</v>
      </c>
      <c r="I171" t="s">
        <v>393</v>
      </c>
      <c r="J171" t="s">
        <v>394</v>
      </c>
      <c r="K171" t="s">
        <v>395</v>
      </c>
      <c r="L171">
        <v>1367</v>
      </c>
      <c r="N171">
        <v>1011</v>
      </c>
      <c r="O171" t="s">
        <v>392</v>
      </c>
      <c r="P171" t="s">
        <v>392</v>
      </c>
      <c r="Q171">
        <v>1</v>
      </c>
      <c r="W171">
        <v>0</v>
      </c>
      <c r="X171">
        <v>-1550001467</v>
      </c>
      <c r="Y171">
        <f t="shared" si="131"/>
        <v>11.712499999999999</v>
      </c>
      <c r="AA171">
        <v>0</v>
      </c>
      <c r="AB171">
        <v>58.28</v>
      </c>
      <c r="AC171">
        <v>0</v>
      </c>
      <c r="AD171">
        <v>0</v>
      </c>
      <c r="AE171">
        <v>0</v>
      </c>
      <c r="AF171">
        <v>4.5</v>
      </c>
      <c r="AG171">
        <v>0</v>
      </c>
      <c r="AH171">
        <v>0</v>
      </c>
      <c r="AI171">
        <v>1</v>
      </c>
      <c r="AJ171">
        <v>12.95</v>
      </c>
      <c r="AK171">
        <v>39.11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9.3699999999999992</v>
      </c>
      <c r="AU171" t="s">
        <v>61</v>
      </c>
      <c r="AV171">
        <v>0</v>
      </c>
      <c r="AW171">
        <v>2</v>
      </c>
      <c r="AX171">
        <v>145692345</v>
      </c>
      <c r="AY171">
        <v>1</v>
      </c>
      <c r="AZ171">
        <v>0</v>
      </c>
      <c r="BA171">
        <v>213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ROUND(Y171*Source!I156,9)</f>
        <v>0.445075</v>
      </c>
      <c r="CY171">
        <f t="shared" si="136"/>
        <v>58.28</v>
      </c>
      <c r="CZ171">
        <f t="shared" si="137"/>
        <v>4.5</v>
      </c>
      <c r="DA171">
        <f t="shared" si="138"/>
        <v>12.95</v>
      </c>
      <c r="DB171">
        <f t="shared" si="132"/>
        <v>52.71</v>
      </c>
      <c r="DC171">
        <f t="shared" si="133"/>
        <v>0</v>
      </c>
      <c r="DD171" t="s">
        <v>3</v>
      </c>
      <c r="DE171" t="s">
        <v>3</v>
      </c>
      <c r="DF171">
        <f t="shared" si="130"/>
        <v>0</v>
      </c>
      <c r="DG171">
        <f t="shared" si="139"/>
        <v>25.94</v>
      </c>
      <c r="DH171">
        <f t="shared" si="134"/>
        <v>0</v>
      </c>
      <c r="DI171">
        <f t="shared" si="135"/>
        <v>0</v>
      </c>
      <c r="DJ171">
        <f t="shared" si="140"/>
        <v>25.94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ROW(Source!A156)</f>
        <v>156</v>
      </c>
      <c r="B172">
        <v>145691663</v>
      </c>
      <c r="C172">
        <v>145692328</v>
      </c>
      <c r="D172">
        <v>140923489</v>
      </c>
      <c r="E172">
        <v>1</v>
      </c>
      <c r="F172">
        <v>1</v>
      </c>
      <c r="G172">
        <v>1</v>
      </c>
      <c r="H172">
        <v>2</v>
      </c>
      <c r="I172" t="s">
        <v>418</v>
      </c>
      <c r="J172" t="s">
        <v>419</v>
      </c>
      <c r="K172" t="s">
        <v>420</v>
      </c>
      <c r="L172">
        <v>1367</v>
      </c>
      <c r="N172">
        <v>1011</v>
      </c>
      <c r="O172" t="s">
        <v>392</v>
      </c>
      <c r="P172" t="s">
        <v>392</v>
      </c>
      <c r="Q172">
        <v>1</v>
      </c>
      <c r="W172">
        <v>0</v>
      </c>
      <c r="X172">
        <v>-500331173</v>
      </c>
      <c r="Y172">
        <f t="shared" si="131"/>
        <v>527.875</v>
      </c>
      <c r="AA172">
        <v>0</v>
      </c>
      <c r="AB172">
        <v>215.49</v>
      </c>
      <c r="AC172">
        <v>0</v>
      </c>
      <c r="AD172">
        <v>0</v>
      </c>
      <c r="AE172">
        <v>0</v>
      </c>
      <c r="AF172">
        <v>16.64</v>
      </c>
      <c r="AG172">
        <v>0</v>
      </c>
      <c r="AH172">
        <v>0</v>
      </c>
      <c r="AI172">
        <v>1</v>
      </c>
      <c r="AJ172">
        <v>12.95</v>
      </c>
      <c r="AK172">
        <v>39.11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422.3</v>
      </c>
      <c r="AU172" t="s">
        <v>61</v>
      </c>
      <c r="AV172">
        <v>0</v>
      </c>
      <c r="AW172">
        <v>2</v>
      </c>
      <c r="AX172">
        <v>145692346</v>
      </c>
      <c r="AY172">
        <v>1</v>
      </c>
      <c r="AZ172">
        <v>0</v>
      </c>
      <c r="BA172">
        <v>214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ROUND(Y172*Source!I156,9)</f>
        <v>20.059249999999999</v>
      </c>
      <c r="CY172">
        <f t="shared" si="136"/>
        <v>215.49</v>
      </c>
      <c r="CZ172">
        <f t="shared" si="137"/>
        <v>16.64</v>
      </c>
      <c r="DA172">
        <f t="shared" si="138"/>
        <v>12.95</v>
      </c>
      <c r="DB172">
        <f t="shared" si="132"/>
        <v>8783.84</v>
      </c>
      <c r="DC172">
        <f t="shared" si="133"/>
        <v>0</v>
      </c>
      <c r="DD172" t="s">
        <v>3</v>
      </c>
      <c r="DE172" t="s">
        <v>3</v>
      </c>
      <c r="DF172">
        <f t="shared" si="130"/>
        <v>0</v>
      </c>
      <c r="DG172">
        <f t="shared" si="139"/>
        <v>4322.57</v>
      </c>
      <c r="DH172">
        <f t="shared" si="134"/>
        <v>0</v>
      </c>
      <c r="DI172">
        <f t="shared" si="135"/>
        <v>0</v>
      </c>
      <c r="DJ172">
        <f t="shared" si="140"/>
        <v>4322.57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ROW(Source!A156)</f>
        <v>156</v>
      </c>
      <c r="B173">
        <v>145691663</v>
      </c>
      <c r="C173">
        <v>145692328</v>
      </c>
      <c r="D173">
        <v>140923491</v>
      </c>
      <c r="E173">
        <v>1</v>
      </c>
      <c r="F173">
        <v>1</v>
      </c>
      <c r="G173">
        <v>1</v>
      </c>
      <c r="H173">
        <v>2</v>
      </c>
      <c r="I173" t="s">
        <v>421</v>
      </c>
      <c r="J173" t="s">
        <v>422</v>
      </c>
      <c r="K173" t="s">
        <v>423</v>
      </c>
      <c r="L173">
        <v>1367</v>
      </c>
      <c r="N173">
        <v>1011</v>
      </c>
      <c r="O173" t="s">
        <v>392</v>
      </c>
      <c r="P173" t="s">
        <v>392</v>
      </c>
      <c r="Q173">
        <v>1</v>
      </c>
      <c r="W173">
        <v>0</v>
      </c>
      <c r="X173">
        <v>-279691809</v>
      </c>
      <c r="Y173">
        <f t="shared" si="131"/>
        <v>28.987500000000001</v>
      </c>
      <c r="AA173">
        <v>0</v>
      </c>
      <c r="AB173">
        <v>906.5</v>
      </c>
      <c r="AC173">
        <v>0</v>
      </c>
      <c r="AD173">
        <v>0</v>
      </c>
      <c r="AE173">
        <v>0</v>
      </c>
      <c r="AF173">
        <v>70</v>
      </c>
      <c r="AG173">
        <v>0</v>
      </c>
      <c r="AH173">
        <v>0</v>
      </c>
      <c r="AI173">
        <v>1</v>
      </c>
      <c r="AJ173">
        <v>12.95</v>
      </c>
      <c r="AK173">
        <v>39.11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23.19</v>
      </c>
      <c r="AU173" t="s">
        <v>61</v>
      </c>
      <c r="AV173">
        <v>0</v>
      </c>
      <c r="AW173">
        <v>2</v>
      </c>
      <c r="AX173">
        <v>145692347</v>
      </c>
      <c r="AY173">
        <v>1</v>
      </c>
      <c r="AZ173">
        <v>0</v>
      </c>
      <c r="BA173">
        <v>215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ROUND(Y173*Source!I156,9)</f>
        <v>1.1015250000000001</v>
      </c>
      <c r="CY173">
        <f t="shared" si="136"/>
        <v>906.5</v>
      </c>
      <c r="CZ173">
        <f t="shared" si="137"/>
        <v>70</v>
      </c>
      <c r="DA173">
        <f t="shared" si="138"/>
        <v>12.95</v>
      </c>
      <c r="DB173">
        <f t="shared" si="132"/>
        <v>2029.13</v>
      </c>
      <c r="DC173">
        <f t="shared" si="133"/>
        <v>0</v>
      </c>
      <c r="DD173" t="s">
        <v>3</v>
      </c>
      <c r="DE173" t="s">
        <v>3</v>
      </c>
      <c r="DF173">
        <f t="shared" si="130"/>
        <v>0</v>
      </c>
      <c r="DG173">
        <f t="shared" si="139"/>
        <v>998.53</v>
      </c>
      <c r="DH173">
        <f t="shared" si="134"/>
        <v>0</v>
      </c>
      <c r="DI173">
        <f t="shared" si="135"/>
        <v>0</v>
      </c>
      <c r="DJ173">
        <f t="shared" si="140"/>
        <v>998.53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ROW(Source!A156)</f>
        <v>156</v>
      </c>
      <c r="B174">
        <v>145691663</v>
      </c>
      <c r="C174">
        <v>145692328</v>
      </c>
      <c r="D174">
        <v>140923503</v>
      </c>
      <c r="E174">
        <v>1</v>
      </c>
      <c r="F174">
        <v>1</v>
      </c>
      <c r="G174">
        <v>1</v>
      </c>
      <c r="H174">
        <v>2</v>
      </c>
      <c r="I174" t="s">
        <v>424</v>
      </c>
      <c r="J174" t="s">
        <v>425</v>
      </c>
      <c r="K174" t="s">
        <v>426</v>
      </c>
      <c r="L174">
        <v>1367</v>
      </c>
      <c r="N174">
        <v>1011</v>
      </c>
      <c r="O174" t="s">
        <v>392</v>
      </c>
      <c r="P174" t="s">
        <v>392</v>
      </c>
      <c r="Q174">
        <v>1</v>
      </c>
      <c r="W174">
        <v>0</v>
      </c>
      <c r="X174">
        <v>-1984721035</v>
      </c>
      <c r="Y174">
        <f t="shared" si="131"/>
        <v>34.049999999999997</v>
      </c>
      <c r="AA174">
        <v>0</v>
      </c>
      <c r="AB174">
        <v>7732.45</v>
      </c>
      <c r="AC174">
        <v>907.35</v>
      </c>
      <c r="AD174">
        <v>0</v>
      </c>
      <c r="AE174">
        <v>0</v>
      </c>
      <c r="AF174">
        <v>597.1</v>
      </c>
      <c r="AG174">
        <v>23.2</v>
      </c>
      <c r="AH174">
        <v>0</v>
      </c>
      <c r="AI174">
        <v>1</v>
      </c>
      <c r="AJ174">
        <v>12.95</v>
      </c>
      <c r="AK174">
        <v>39.11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27.24</v>
      </c>
      <c r="AU174" t="s">
        <v>61</v>
      </c>
      <c r="AV174">
        <v>0</v>
      </c>
      <c r="AW174">
        <v>2</v>
      </c>
      <c r="AX174">
        <v>145692348</v>
      </c>
      <c r="AY174">
        <v>1</v>
      </c>
      <c r="AZ174">
        <v>0</v>
      </c>
      <c r="BA174">
        <v>216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ROUND(Y174*Source!I156,9)</f>
        <v>1.2939000000000001</v>
      </c>
      <c r="CY174">
        <f t="shared" si="136"/>
        <v>7732.45</v>
      </c>
      <c r="CZ174">
        <f t="shared" si="137"/>
        <v>597.1</v>
      </c>
      <c r="DA174">
        <f t="shared" si="138"/>
        <v>12.95</v>
      </c>
      <c r="DB174">
        <f t="shared" si="132"/>
        <v>20331.25</v>
      </c>
      <c r="DC174">
        <f t="shared" si="133"/>
        <v>789.96</v>
      </c>
      <c r="DD174" t="s">
        <v>3</v>
      </c>
      <c r="DE174" t="s">
        <v>3</v>
      </c>
      <c r="DF174">
        <f t="shared" si="130"/>
        <v>0</v>
      </c>
      <c r="DG174">
        <f t="shared" si="139"/>
        <v>10005.02</v>
      </c>
      <c r="DH174">
        <f t="shared" si="134"/>
        <v>1174.02</v>
      </c>
      <c r="DI174">
        <f t="shared" si="135"/>
        <v>0</v>
      </c>
      <c r="DJ174">
        <f t="shared" si="140"/>
        <v>10005.02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ROW(Source!A156)</f>
        <v>156</v>
      </c>
      <c r="B175">
        <v>145691663</v>
      </c>
      <c r="C175">
        <v>145692328</v>
      </c>
      <c r="D175">
        <v>140923577</v>
      </c>
      <c r="E175">
        <v>1</v>
      </c>
      <c r="F175">
        <v>1</v>
      </c>
      <c r="G175">
        <v>1</v>
      </c>
      <c r="H175">
        <v>2</v>
      </c>
      <c r="I175" t="s">
        <v>396</v>
      </c>
      <c r="J175" t="s">
        <v>397</v>
      </c>
      <c r="K175" t="s">
        <v>398</v>
      </c>
      <c r="L175">
        <v>1367</v>
      </c>
      <c r="N175">
        <v>1011</v>
      </c>
      <c r="O175" t="s">
        <v>392</v>
      </c>
      <c r="P175" t="s">
        <v>392</v>
      </c>
      <c r="Q175">
        <v>1</v>
      </c>
      <c r="W175">
        <v>0</v>
      </c>
      <c r="X175">
        <v>537518894</v>
      </c>
      <c r="Y175">
        <f t="shared" si="131"/>
        <v>138.33750000000001</v>
      </c>
      <c r="AA175">
        <v>0</v>
      </c>
      <c r="AB175">
        <v>6.35</v>
      </c>
      <c r="AC175">
        <v>0</v>
      </c>
      <c r="AD175">
        <v>0</v>
      </c>
      <c r="AE175">
        <v>0</v>
      </c>
      <c r="AF175">
        <v>0.49</v>
      </c>
      <c r="AG175">
        <v>0</v>
      </c>
      <c r="AH175">
        <v>0</v>
      </c>
      <c r="AI175">
        <v>1</v>
      </c>
      <c r="AJ175">
        <v>12.95</v>
      </c>
      <c r="AK175">
        <v>39.11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110.67</v>
      </c>
      <c r="AU175" t="s">
        <v>61</v>
      </c>
      <c r="AV175">
        <v>0</v>
      </c>
      <c r="AW175">
        <v>2</v>
      </c>
      <c r="AX175">
        <v>145692349</v>
      </c>
      <c r="AY175">
        <v>1</v>
      </c>
      <c r="AZ175">
        <v>0</v>
      </c>
      <c r="BA175">
        <v>217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ROUND(Y175*Source!I156,9)</f>
        <v>5.2568250000000001</v>
      </c>
      <c r="CY175">
        <f t="shared" si="136"/>
        <v>6.35</v>
      </c>
      <c r="CZ175">
        <f t="shared" si="137"/>
        <v>0.49</v>
      </c>
      <c r="DA175">
        <f t="shared" si="138"/>
        <v>12.95</v>
      </c>
      <c r="DB175">
        <f t="shared" si="132"/>
        <v>67.790000000000006</v>
      </c>
      <c r="DC175">
        <f t="shared" si="133"/>
        <v>0</v>
      </c>
      <c r="DD175" t="s">
        <v>3</v>
      </c>
      <c r="DE175" t="s">
        <v>3</v>
      </c>
      <c r="DF175">
        <f t="shared" si="130"/>
        <v>0</v>
      </c>
      <c r="DG175">
        <f t="shared" si="139"/>
        <v>33.380000000000003</v>
      </c>
      <c r="DH175">
        <f t="shared" si="134"/>
        <v>0</v>
      </c>
      <c r="DI175">
        <f t="shared" si="135"/>
        <v>0</v>
      </c>
      <c r="DJ175">
        <f t="shared" si="140"/>
        <v>33.380000000000003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ROW(Source!A156)</f>
        <v>156</v>
      </c>
      <c r="B176">
        <v>145691663</v>
      </c>
      <c r="C176">
        <v>145692328</v>
      </c>
      <c r="D176">
        <v>140923582</v>
      </c>
      <c r="E176">
        <v>1</v>
      </c>
      <c r="F176">
        <v>1</v>
      </c>
      <c r="G176">
        <v>1</v>
      </c>
      <c r="H176">
        <v>2</v>
      </c>
      <c r="I176" t="s">
        <v>427</v>
      </c>
      <c r="J176" t="s">
        <v>428</v>
      </c>
      <c r="K176" t="s">
        <v>429</v>
      </c>
      <c r="L176">
        <v>1367</v>
      </c>
      <c r="N176">
        <v>1011</v>
      </c>
      <c r="O176" t="s">
        <v>392</v>
      </c>
      <c r="P176" t="s">
        <v>392</v>
      </c>
      <c r="Q176">
        <v>1</v>
      </c>
      <c r="W176">
        <v>0</v>
      </c>
      <c r="X176">
        <v>-1011058140</v>
      </c>
      <c r="Y176">
        <f t="shared" si="131"/>
        <v>20.837500000000002</v>
      </c>
      <c r="AA176">
        <v>0</v>
      </c>
      <c r="AB176">
        <v>134.68</v>
      </c>
      <c r="AC176">
        <v>0</v>
      </c>
      <c r="AD176">
        <v>0</v>
      </c>
      <c r="AE176">
        <v>0</v>
      </c>
      <c r="AF176">
        <v>10.4</v>
      </c>
      <c r="AG176">
        <v>0</v>
      </c>
      <c r="AH176">
        <v>0</v>
      </c>
      <c r="AI176">
        <v>1</v>
      </c>
      <c r="AJ176">
        <v>12.95</v>
      </c>
      <c r="AK176">
        <v>39.11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16.670000000000002</v>
      </c>
      <c r="AU176" t="s">
        <v>61</v>
      </c>
      <c r="AV176">
        <v>0</v>
      </c>
      <c r="AW176">
        <v>2</v>
      </c>
      <c r="AX176">
        <v>145692350</v>
      </c>
      <c r="AY176">
        <v>1</v>
      </c>
      <c r="AZ176">
        <v>0</v>
      </c>
      <c r="BA176">
        <v>218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ROUND(Y176*Source!I156,9)</f>
        <v>0.791825</v>
      </c>
      <c r="CY176">
        <f t="shared" si="136"/>
        <v>134.68</v>
      </c>
      <c r="CZ176">
        <f t="shared" si="137"/>
        <v>10.4</v>
      </c>
      <c r="DA176">
        <f t="shared" si="138"/>
        <v>12.95</v>
      </c>
      <c r="DB176">
        <f t="shared" si="132"/>
        <v>216.71</v>
      </c>
      <c r="DC176">
        <f t="shared" si="133"/>
        <v>0</v>
      </c>
      <c r="DD176" t="s">
        <v>3</v>
      </c>
      <c r="DE176" t="s">
        <v>3</v>
      </c>
      <c r="DF176">
        <f t="shared" si="130"/>
        <v>0</v>
      </c>
      <c r="DG176">
        <f t="shared" si="139"/>
        <v>106.64</v>
      </c>
      <c r="DH176">
        <f t="shared" si="134"/>
        <v>0</v>
      </c>
      <c r="DI176">
        <f t="shared" si="135"/>
        <v>0</v>
      </c>
      <c r="DJ176">
        <f t="shared" si="140"/>
        <v>106.64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ROW(Source!A156)</f>
        <v>156</v>
      </c>
      <c r="B177">
        <v>145691663</v>
      </c>
      <c r="C177">
        <v>145692328</v>
      </c>
      <c r="D177">
        <v>140923585</v>
      </c>
      <c r="E177">
        <v>1</v>
      </c>
      <c r="F177">
        <v>1</v>
      </c>
      <c r="G177">
        <v>1</v>
      </c>
      <c r="H177">
        <v>2</v>
      </c>
      <c r="I177" t="s">
        <v>430</v>
      </c>
      <c r="J177" t="s">
        <v>431</v>
      </c>
      <c r="K177" t="s">
        <v>432</v>
      </c>
      <c r="L177">
        <v>1367</v>
      </c>
      <c r="N177">
        <v>1011</v>
      </c>
      <c r="O177" t="s">
        <v>392</v>
      </c>
      <c r="P177" t="s">
        <v>392</v>
      </c>
      <c r="Q177">
        <v>1</v>
      </c>
      <c r="W177">
        <v>0</v>
      </c>
      <c r="X177">
        <v>-1336136311</v>
      </c>
      <c r="Y177">
        <f t="shared" si="131"/>
        <v>0.3125</v>
      </c>
      <c r="AA177">
        <v>0</v>
      </c>
      <c r="AB177">
        <v>259</v>
      </c>
      <c r="AC177">
        <v>0</v>
      </c>
      <c r="AD177">
        <v>0</v>
      </c>
      <c r="AE177">
        <v>0</v>
      </c>
      <c r="AF177">
        <v>20</v>
      </c>
      <c r="AG177">
        <v>0</v>
      </c>
      <c r="AH177">
        <v>0</v>
      </c>
      <c r="AI177">
        <v>1</v>
      </c>
      <c r="AJ177">
        <v>12.95</v>
      </c>
      <c r="AK177">
        <v>39.11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0.25</v>
      </c>
      <c r="AU177" t="s">
        <v>61</v>
      </c>
      <c r="AV177">
        <v>0</v>
      </c>
      <c r="AW177">
        <v>2</v>
      </c>
      <c r="AX177">
        <v>145692351</v>
      </c>
      <c r="AY177">
        <v>1</v>
      </c>
      <c r="AZ177">
        <v>0</v>
      </c>
      <c r="BA177">
        <v>219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ROUND(Y177*Source!I156,9)</f>
        <v>1.1875E-2</v>
      </c>
      <c r="CY177">
        <f t="shared" si="136"/>
        <v>259</v>
      </c>
      <c r="CZ177">
        <f t="shared" si="137"/>
        <v>20</v>
      </c>
      <c r="DA177">
        <f t="shared" si="138"/>
        <v>12.95</v>
      </c>
      <c r="DB177">
        <f t="shared" si="132"/>
        <v>6.25</v>
      </c>
      <c r="DC177">
        <f t="shared" si="133"/>
        <v>0</v>
      </c>
      <c r="DD177" t="s">
        <v>3</v>
      </c>
      <c r="DE177" t="s">
        <v>3</v>
      </c>
      <c r="DF177">
        <f t="shared" si="130"/>
        <v>0</v>
      </c>
      <c r="DG177">
        <f t="shared" si="139"/>
        <v>3.08</v>
      </c>
      <c r="DH177">
        <f t="shared" si="134"/>
        <v>0</v>
      </c>
      <c r="DI177">
        <f t="shared" si="135"/>
        <v>0</v>
      </c>
      <c r="DJ177">
        <f t="shared" si="140"/>
        <v>3.08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ROW(Source!A156)</f>
        <v>156</v>
      </c>
      <c r="B178">
        <v>145691663</v>
      </c>
      <c r="C178">
        <v>145692328</v>
      </c>
      <c r="D178">
        <v>140923586</v>
      </c>
      <c r="E178">
        <v>1</v>
      </c>
      <c r="F178">
        <v>1</v>
      </c>
      <c r="G178">
        <v>1</v>
      </c>
      <c r="H178">
        <v>2</v>
      </c>
      <c r="I178" t="s">
        <v>433</v>
      </c>
      <c r="J178" t="s">
        <v>434</v>
      </c>
      <c r="K178" t="s">
        <v>435</v>
      </c>
      <c r="L178">
        <v>1367</v>
      </c>
      <c r="N178">
        <v>1011</v>
      </c>
      <c r="O178" t="s">
        <v>392</v>
      </c>
      <c r="P178" t="s">
        <v>392</v>
      </c>
      <c r="Q178">
        <v>1</v>
      </c>
      <c r="W178">
        <v>0</v>
      </c>
      <c r="X178">
        <v>1043370041</v>
      </c>
      <c r="Y178">
        <f t="shared" si="131"/>
        <v>0.3125</v>
      </c>
      <c r="AA178">
        <v>0</v>
      </c>
      <c r="AB178">
        <v>38.85</v>
      </c>
      <c r="AC178">
        <v>0</v>
      </c>
      <c r="AD178">
        <v>0</v>
      </c>
      <c r="AE178">
        <v>0</v>
      </c>
      <c r="AF178">
        <v>3</v>
      </c>
      <c r="AG178">
        <v>0</v>
      </c>
      <c r="AH178">
        <v>0</v>
      </c>
      <c r="AI178">
        <v>1</v>
      </c>
      <c r="AJ178">
        <v>12.95</v>
      </c>
      <c r="AK178">
        <v>39.11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0.25</v>
      </c>
      <c r="AU178" t="s">
        <v>61</v>
      </c>
      <c r="AV178">
        <v>0</v>
      </c>
      <c r="AW178">
        <v>2</v>
      </c>
      <c r="AX178">
        <v>145692352</v>
      </c>
      <c r="AY178">
        <v>1</v>
      </c>
      <c r="AZ178">
        <v>0</v>
      </c>
      <c r="BA178">
        <v>220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ROUND(Y178*Source!I156,9)</f>
        <v>1.1875E-2</v>
      </c>
      <c r="CY178">
        <f t="shared" si="136"/>
        <v>38.85</v>
      </c>
      <c r="CZ178">
        <f t="shared" si="137"/>
        <v>3</v>
      </c>
      <c r="DA178">
        <f t="shared" si="138"/>
        <v>12.95</v>
      </c>
      <c r="DB178">
        <f t="shared" si="132"/>
        <v>0.94</v>
      </c>
      <c r="DC178">
        <f t="shared" si="133"/>
        <v>0</v>
      </c>
      <c r="DD178" t="s">
        <v>3</v>
      </c>
      <c r="DE178" t="s">
        <v>3</v>
      </c>
      <c r="DF178">
        <f t="shared" si="130"/>
        <v>0</v>
      </c>
      <c r="DG178">
        <f t="shared" si="139"/>
        <v>0.46</v>
      </c>
      <c r="DH178">
        <f t="shared" si="134"/>
        <v>0</v>
      </c>
      <c r="DI178">
        <f t="shared" si="135"/>
        <v>0</v>
      </c>
      <c r="DJ178">
        <f t="shared" si="140"/>
        <v>0.46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ROW(Source!A173)</f>
        <v>173</v>
      </c>
      <c r="B179">
        <v>145691663</v>
      </c>
      <c r="C179">
        <v>145692382</v>
      </c>
      <c r="D179">
        <v>140759966</v>
      </c>
      <c r="E179">
        <v>70</v>
      </c>
      <c r="F179">
        <v>1</v>
      </c>
      <c r="G179">
        <v>1</v>
      </c>
      <c r="H179">
        <v>1</v>
      </c>
      <c r="I179" t="s">
        <v>439</v>
      </c>
      <c r="J179" t="s">
        <v>3</v>
      </c>
      <c r="K179" t="s">
        <v>440</v>
      </c>
      <c r="L179">
        <v>1191</v>
      </c>
      <c r="N179">
        <v>1013</v>
      </c>
      <c r="O179" t="s">
        <v>386</v>
      </c>
      <c r="P179" t="s">
        <v>386</v>
      </c>
      <c r="Q179">
        <v>1</v>
      </c>
      <c r="W179">
        <v>0</v>
      </c>
      <c r="X179">
        <v>229328897</v>
      </c>
      <c r="Y179">
        <f>(AT179*1.15)</f>
        <v>157.73399999999998</v>
      </c>
      <c r="AA179">
        <v>0</v>
      </c>
      <c r="AB179">
        <v>0</v>
      </c>
      <c r="AC179">
        <v>0</v>
      </c>
      <c r="AD179">
        <v>325</v>
      </c>
      <c r="AE179">
        <v>0</v>
      </c>
      <c r="AF179">
        <v>0</v>
      </c>
      <c r="AG179">
        <v>0</v>
      </c>
      <c r="AH179">
        <v>8.31</v>
      </c>
      <c r="AI179">
        <v>1</v>
      </c>
      <c r="AJ179">
        <v>1</v>
      </c>
      <c r="AK179">
        <v>1</v>
      </c>
      <c r="AL179">
        <v>39.11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137.16</v>
      </c>
      <c r="AU179" t="s">
        <v>62</v>
      </c>
      <c r="AV179">
        <v>1</v>
      </c>
      <c r="AW179">
        <v>2</v>
      </c>
      <c r="AX179">
        <v>145692394</v>
      </c>
      <c r="AY179">
        <v>1</v>
      </c>
      <c r="AZ179">
        <v>0</v>
      </c>
      <c r="BA179">
        <v>235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ROUND(Y179*Source!I173,9)</f>
        <v>27.287982</v>
      </c>
      <c r="CY179">
        <f>AD179</f>
        <v>325</v>
      </c>
      <c r="CZ179">
        <f>AH179</f>
        <v>8.31</v>
      </c>
      <c r="DA179">
        <f>AL179</f>
        <v>39.11</v>
      </c>
      <c r="DB179">
        <f>ROUND((ROUND(AT179*CZ179,2)*1.15),2)</f>
        <v>1310.77</v>
      </c>
      <c r="DC179">
        <f>ROUND((ROUND(AT179*AG179,2)*1.15),2)</f>
        <v>0</v>
      </c>
      <c r="DD179" t="s">
        <v>3</v>
      </c>
      <c r="DE179" t="s">
        <v>3</v>
      </c>
      <c r="DF179">
        <f t="shared" si="130"/>
        <v>0</v>
      </c>
      <c r="DG179">
        <f>ROUND(ROUND(AF179,2)*CX179,2)</f>
        <v>0</v>
      </c>
      <c r="DH179">
        <f>ROUND(ROUND(AG179,2)*CX179,2)</f>
        <v>0</v>
      </c>
      <c r="DI179">
        <f>ROUND(ROUND(AH179*AL179,2)*CX179,2)</f>
        <v>8868.59</v>
      </c>
      <c r="DJ179">
        <f>DI179</f>
        <v>8868.59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ROW(Source!A173)</f>
        <v>173</v>
      </c>
      <c r="B180">
        <v>145691663</v>
      </c>
      <c r="C180">
        <v>145692382</v>
      </c>
      <c r="D180">
        <v>140760225</v>
      </c>
      <c r="E180">
        <v>70</v>
      </c>
      <c r="F180">
        <v>1</v>
      </c>
      <c r="G180">
        <v>1</v>
      </c>
      <c r="H180">
        <v>1</v>
      </c>
      <c r="I180" t="s">
        <v>387</v>
      </c>
      <c r="J180" t="s">
        <v>3</v>
      </c>
      <c r="K180" t="s">
        <v>388</v>
      </c>
      <c r="L180">
        <v>1191</v>
      </c>
      <c r="N180">
        <v>1013</v>
      </c>
      <c r="O180" t="s">
        <v>386</v>
      </c>
      <c r="P180" t="s">
        <v>386</v>
      </c>
      <c r="Q180">
        <v>1</v>
      </c>
      <c r="W180">
        <v>0</v>
      </c>
      <c r="X180">
        <v>-1417349443</v>
      </c>
      <c r="Y180">
        <f t="shared" ref="Y180:Y188" si="141">(AT180*1.25)</f>
        <v>67.112499999999997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39.11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53.69</v>
      </c>
      <c r="AU180" t="s">
        <v>61</v>
      </c>
      <c r="AV180">
        <v>2</v>
      </c>
      <c r="AW180">
        <v>2</v>
      </c>
      <c r="AX180">
        <v>145692395</v>
      </c>
      <c r="AY180">
        <v>1</v>
      </c>
      <c r="AZ180">
        <v>0</v>
      </c>
      <c r="BA180">
        <v>236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ROUND(Y180*Source!I173,9)</f>
        <v>11.610462500000001</v>
      </c>
      <c r="CY180">
        <f>AD180</f>
        <v>0</v>
      </c>
      <c r="CZ180">
        <f>AH180</f>
        <v>0</v>
      </c>
      <c r="DA180">
        <f>AL180</f>
        <v>1</v>
      </c>
      <c r="DB180">
        <f t="shared" ref="DB180:DB188" si="142">ROUND((ROUND(AT180*CZ180,2)*1.25),2)</f>
        <v>0</v>
      </c>
      <c r="DC180">
        <f t="shared" ref="DC180:DC188" si="143">ROUND((ROUND(AT180*AG180,2)*1.25),2)</f>
        <v>0</v>
      </c>
      <c r="DD180" t="s">
        <v>3</v>
      </c>
      <c r="DE180" t="s">
        <v>3</v>
      </c>
      <c r="DF180">
        <f t="shared" si="130"/>
        <v>0</v>
      </c>
      <c r="DG180">
        <f>ROUND(ROUND(AF180,2)*CX180,2)</f>
        <v>0</v>
      </c>
      <c r="DH180">
        <f t="shared" ref="DH180:DH188" si="144">ROUND(ROUND(AG180*AK180,2)*CX180,2)</f>
        <v>0</v>
      </c>
      <c r="DI180">
        <f t="shared" ref="DI180:DI189" si="145">ROUND(ROUND(AH180,2)*CX180,2)</f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ROW(Source!A173)</f>
        <v>173</v>
      </c>
      <c r="B181">
        <v>145691663</v>
      </c>
      <c r="C181">
        <v>145692382</v>
      </c>
      <c r="D181">
        <v>140923031</v>
      </c>
      <c r="E181">
        <v>1</v>
      </c>
      <c r="F181">
        <v>1</v>
      </c>
      <c r="G181">
        <v>1</v>
      </c>
      <c r="H181">
        <v>2</v>
      </c>
      <c r="I181" t="s">
        <v>415</v>
      </c>
      <c r="J181" t="s">
        <v>416</v>
      </c>
      <c r="K181" t="s">
        <v>417</v>
      </c>
      <c r="L181">
        <v>1367</v>
      </c>
      <c r="N181">
        <v>1011</v>
      </c>
      <c r="O181" t="s">
        <v>392</v>
      </c>
      <c r="P181" t="s">
        <v>392</v>
      </c>
      <c r="Q181">
        <v>1</v>
      </c>
      <c r="W181">
        <v>0</v>
      </c>
      <c r="X181">
        <v>607840165</v>
      </c>
      <c r="Y181">
        <f t="shared" si="141"/>
        <v>22.9375</v>
      </c>
      <c r="AA181">
        <v>0</v>
      </c>
      <c r="AB181">
        <v>6.22</v>
      </c>
      <c r="AC181">
        <v>0</v>
      </c>
      <c r="AD181">
        <v>0</v>
      </c>
      <c r="AE181">
        <v>0</v>
      </c>
      <c r="AF181">
        <v>0.48</v>
      </c>
      <c r="AG181">
        <v>0</v>
      </c>
      <c r="AH181">
        <v>0</v>
      </c>
      <c r="AI181">
        <v>1</v>
      </c>
      <c r="AJ181">
        <v>12.95</v>
      </c>
      <c r="AK181">
        <v>39.11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18.350000000000001</v>
      </c>
      <c r="AU181" t="s">
        <v>61</v>
      </c>
      <c r="AV181">
        <v>0</v>
      </c>
      <c r="AW181">
        <v>2</v>
      </c>
      <c r="AX181">
        <v>145692396</v>
      </c>
      <c r="AY181">
        <v>1</v>
      </c>
      <c r="AZ181">
        <v>0</v>
      </c>
      <c r="BA181">
        <v>237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ROUND(Y181*Source!I173,9)</f>
        <v>3.9681875</v>
      </c>
      <c r="CY181">
        <f t="shared" ref="CY181:CY188" si="146">AB181</f>
        <v>6.22</v>
      </c>
      <c r="CZ181">
        <f t="shared" ref="CZ181:CZ188" si="147">AF181</f>
        <v>0.48</v>
      </c>
      <c r="DA181">
        <f t="shared" ref="DA181:DA188" si="148">AJ181</f>
        <v>12.95</v>
      </c>
      <c r="DB181">
        <f t="shared" si="142"/>
        <v>11.01</v>
      </c>
      <c r="DC181">
        <f t="shared" si="143"/>
        <v>0</v>
      </c>
      <c r="DD181" t="s">
        <v>3</v>
      </c>
      <c r="DE181" t="s">
        <v>3</v>
      </c>
      <c r="DF181">
        <f t="shared" si="130"/>
        <v>0</v>
      </c>
      <c r="DG181">
        <f t="shared" ref="DG181:DG188" si="149">ROUND(ROUND(AF181*AJ181,2)*CX181,2)</f>
        <v>24.68</v>
      </c>
      <c r="DH181">
        <f t="shared" si="144"/>
        <v>0</v>
      </c>
      <c r="DI181">
        <f t="shared" si="145"/>
        <v>0</v>
      </c>
      <c r="DJ181">
        <f t="shared" ref="DJ181:DJ188" si="150">DG181</f>
        <v>24.68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ROW(Source!A173)</f>
        <v>173</v>
      </c>
      <c r="B182">
        <v>145691663</v>
      </c>
      <c r="C182">
        <v>145692382</v>
      </c>
      <c r="D182">
        <v>140923503</v>
      </c>
      <c r="E182">
        <v>1</v>
      </c>
      <c r="F182">
        <v>1</v>
      </c>
      <c r="G182">
        <v>1</v>
      </c>
      <c r="H182">
        <v>2</v>
      </c>
      <c r="I182" t="s">
        <v>424</v>
      </c>
      <c r="J182" t="s">
        <v>425</v>
      </c>
      <c r="K182" t="s">
        <v>426</v>
      </c>
      <c r="L182">
        <v>1367</v>
      </c>
      <c r="N182">
        <v>1011</v>
      </c>
      <c r="O182" t="s">
        <v>392</v>
      </c>
      <c r="P182" t="s">
        <v>392</v>
      </c>
      <c r="Q182">
        <v>1</v>
      </c>
      <c r="W182">
        <v>0</v>
      </c>
      <c r="X182">
        <v>-1984721035</v>
      </c>
      <c r="Y182">
        <f t="shared" si="141"/>
        <v>4.1375000000000002</v>
      </c>
      <c r="AA182">
        <v>0</v>
      </c>
      <c r="AB182">
        <v>7732.45</v>
      </c>
      <c r="AC182">
        <v>907.35</v>
      </c>
      <c r="AD182">
        <v>0</v>
      </c>
      <c r="AE182">
        <v>0</v>
      </c>
      <c r="AF182">
        <v>597.1</v>
      </c>
      <c r="AG182">
        <v>23.2</v>
      </c>
      <c r="AH182">
        <v>0</v>
      </c>
      <c r="AI182">
        <v>1</v>
      </c>
      <c r="AJ182">
        <v>12.95</v>
      </c>
      <c r="AK182">
        <v>39.11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3.31</v>
      </c>
      <c r="AU182" t="s">
        <v>61</v>
      </c>
      <c r="AV182">
        <v>0</v>
      </c>
      <c r="AW182">
        <v>2</v>
      </c>
      <c r="AX182">
        <v>145692397</v>
      </c>
      <c r="AY182">
        <v>1</v>
      </c>
      <c r="AZ182">
        <v>0</v>
      </c>
      <c r="BA182">
        <v>238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ROUND(Y182*Source!I173,9)</f>
        <v>0.71578750000000002</v>
      </c>
      <c r="CY182">
        <f t="shared" si="146"/>
        <v>7732.45</v>
      </c>
      <c r="CZ182">
        <f t="shared" si="147"/>
        <v>597.1</v>
      </c>
      <c r="DA182">
        <f t="shared" si="148"/>
        <v>12.95</v>
      </c>
      <c r="DB182">
        <f t="shared" si="142"/>
        <v>2470.5</v>
      </c>
      <c r="DC182">
        <f t="shared" si="143"/>
        <v>95.99</v>
      </c>
      <c r="DD182" t="s">
        <v>3</v>
      </c>
      <c r="DE182" t="s">
        <v>3</v>
      </c>
      <c r="DF182">
        <f t="shared" si="130"/>
        <v>0</v>
      </c>
      <c r="DG182">
        <f t="shared" si="149"/>
        <v>5534.79</v>
      </c>
      <c r="DH182">
        <f t="shared" si="144"/>
        <v>649.47</v>
      </c>
      <c r="DI182">
        <f t="shared" si="145"/>
        <v>0</v>
      </c>
      <c r="DJ182">
        <f t="shared" si="150"/>
        <v>5534.79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ROW(Source!A173)</f>
        <v>173</v>
      </c>
      <c r="B183">
        <v>145691663</v>
      </c>
      <c r="C183">
        <v>145692382</v>
      </c>
      <c r="D183">
        <v>140923515</v>
      </c>
      <c r="E183">
        <v>1</v>
      </c>
      <c r="F183">
        <v>1</v>
      </c>
      <c r="G183">
        <v>1</v>
      </c>
      <c r="H183">
        <v>2</v>
      </c>
      <c r="I183" t="s">
        <v>441</v>
      </c>
      <c r="J183" t="s">
        <v>442</v>
      </c>
      <c r="K183" t="s">
        <v>443</v>
      </c>
      <c r="L183">
        <v>1367</v>
      </c>
      <c r="N183">
        <v>1011</v>
      </c>
      <c r="O183" t="s">
        <v>392</v>
      </c>
      <c r="P183" t="s">
        <v>392</v>
      </c>
      <c r="Q183">
        <v>1</v>
      </c>
      <c r="W183">
        <v>0</v>
      </c>
      <c r="X183">
        <v>713537729</v>
      </c>
      <c r="Y183">
        <f t="shared" si="141"/>
        <v>4.1375000000000002</v>
      </c>
      <c r="AA183">
        <v>0</v>
      </c>
      <c r="AB183">
        <v>9298.1</v>
      </c>
      <c r="AC183">
        <v>2092.7800000000002</v>
      </c>
      <c r="AD183">
        <v>0</v>
      </c>
      <c r="AE183">
        <v>0</v>
      </c>
      <c r="AF183">
        <v>718</v>
      </c>
      <c r="AG183">
        <v>53.51</v>
      </c>
      <c r="AH183">
        <v>0</v>
      </c>
      <c r="AI183">
        <v>1</v>
      </c>
      <c r="AJ183">
        <v>12.95</v>
      </c>
      <c r="AK183">
        <v>39.11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3.31</v>
      </c>
      <c r="AU183" t="s">
        <v>61</v>
      </c>
      <c r="AV183">
        <v>0</v>
      </c>
      <c r="AW183">
        <v>2</v>
      </c>
      <c r="AX183">
        <v>145692398</v>
      </c>
      <c r="AY183">
        <v>1</v>
      </c>
      <c r="AZ183">
        <v>0</v>
      </c>
      <c r="BA183">
        <v>239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ROUND(Y183*Source!I173,9)</f>
        <v>0.71578750000000002</v>
      </c>
      <c r="CY183">
        <f t="shared" si="146"/>
        <v>9298.1</v>
      </c>
      <c r="CZ183">
        <f t="shared" si="147"/>
        <v>718</v>
      </c>
      <c r="DA183">
        <f t="shared" si="148"/>
        <v>12.95</v>
      </c>
      <c r="DB183">
        <f t="shared" si="142"/>
        <v>2970.73</v>
      </c>
      <c r="DC183">
        <f t="shared" si="143"/>
        <v>221.4</v>
      </c>
      <c r="DD183" t="s">
        <v>3</v>
      </c>
      <c r="DE183" t="s">
        <v>3</v>
      </c>
      <c r="DF183">
        <f t="shared" si="130"/>
        <v>0</v>
      </c>
      <c r="DG183">
        <f t="shared" si="149"/>
        <v>6655.46</v>
      </c>
      <c r="DH183">
        <f t="shared" si="144"/>
        <v>1497.99</v>
      </c>
      <c r="DI183">
        <f t="shared" si="145"/>
        <v>0</v>
      </c>
      <c r="DJ183">
        <f t="shared" si="150"/>
        <v>6655.46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ROW(Source!A173)</f>
        <v>173</v>
      </c>
      <c r="B184">
        <v>145691663</v>
      </c>
      <c r="C184">
        <v>145692382</v>
      </c>
      <c r="D184">
        <v>140923523</v>
      </c>
      <c r="E184">
        <v>1</v>
      </c>
      <c r="F184">
        <v>1</v>
      </c>
      <c r="G184">
        <v>1</v>
      </c>
      <c r="H184">
        <v>2</v>
      </c>
      <c r="I184" t="s">
        <v>444</v>
      </c>
      <c r="J184" t="s">
        <v>445</v>
      </c>
      <c r="K184" t="s">
        <v>446</v>
      </c>
      <c r="L184">
        <v>1367</v>
      </c>
      <c r="N184">
        <v>1011</v>
      </c>
      <c r="O184" t="s">
        <v>392</v>
      </c>
      <c r="P184" t="s">
        <v>392</v>
      </c>
      <c r="Q184">
        <v>1</v>
      </c>
      <c r="W184">
        <v>0</v>
      </c>
      <c r="X184">
        <v>-594512637</v>
      </c>
      <c r="Y184">
        <f t="shared" si="141"/>
        <v>5.1749999999999998</v>
      </c>
      <c r="AA184">
        <v>0</v>
      </c>
      <c r="AB184">
        <v>5727.14</v>
      </c>
      <c r="AC184">
        <v>1654.35</v>
      </c>
      <c r="AD184">
        <v>0</v>
      </c>
      <c r="AE184">
        <v>0</v>
      </c>
      <c r="AF184">
        <v>442.25</v>
      </c>
      <c r="AG184">
        <v>42.3</v>
      </c>
      <c r="AH184">
        <v>0</v>
      </c>
      <c r="AI184">
        <v>1</v>
      </c>
      <c r="AJ184">
        <v>12.95</v>
      </c>
      <c r="AK184">
        <v>39.11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4.1399999999999997</v>
      </c>
      <c r="AU184" t="s">
        <v>61</v>
      </c>
      <c r="AV184">
        <v>0</v>
      </c>
      <c r="AW184">
        <v>2</v>
      </c>
      <c r="AX184">
        <v>145692399</v>
      </c>
      <c r="AY184">
        <v>1</v>
      </c>
      <c r="AZ184">
        <v>0</v>
      </c>
      <c r="BA184">
        <v>240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ROUND(Y184*Source!I173,9)</f>
        <v>0.89527500000000004</v>
      </c>
      <c r="CY184">
        <f t="shared" si="146"/>
        <v>5727.14</v>
      </c>
      <c r="CZ184">
        <f t="shared" si="147"/>
        <v>442.25</v>
      </c>
      <c r="DA184">
        <f t="shared" si="148"/>
        <v>12.95</v>
      </c>
      <c r="DB184">
        <f t="shared" si="142"/>
        <v>2288.65</v>
      </c>
      <c r="DC184">
        <f t="shared" si="143"/>
        <v>218.9</v>
      </c>
      <c r="DD184" t="s">
        <v>3</v>
      </c>
      <c r="DE184" t="s">
        <v>3</v>
      </c>
      <c r="DF184">
        <f t="shared" si="130"/>
        <v>0</v>
      </c>
      <c r="DG184">
        <f t="shared" si="149"/>
        <v>5127.37</v>
      </c>
      <c r="DH184">
        <f t="shared" si="144"/>
        <v>1481.1</v>
      </c>
      <c r="DI184">
        <f t="shared" si="145"/>
        <v>0</v>
      </c>
      <c r="DJ184">
        <f t="shared" si="150"/>
        <v>5127.37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ROW(Source!A173)</f>
        <v>173</v>
      </c>
      <c r="B185">
        <v>145691663</v>
      </c>
      <c r="C185">
        <v>145692382</v>
      </c>
      <c r="D185">
        <v>140923548</v>
      </c>
      <c r="E185">
        <v>1</v>
      </c>
      <c r="F185">
        <v>1</v>
      </c>
      <c r="G185">
        <v>1</v>
      </c>
      <c r="H185">
        <v>2</v>
      </c>
      <c r="I185" t="s">
        <v>447</v>
      </c>
      <c r="J185" t="s">
        <v>448</v>
      </c>
      <c r="K185" t="s">
        <v>449</v>
      </c>
      <c r="L185">
        <v>1367</v>
      </c>
      <c r="N185">
        <v>1011</v>
      </c>
      <c r="O185" t="s">
        <v>392</v>
      </c>
      <c r="P185" t="s">
        <v>392</v>
      </c>
      <c r="Q185">
        <v>1</v>
      </c>
      <c r="W185">
        <v>0</v>
      </c>
      <c r="X185">
        <v>-1939959427</v>
      </c>
      <c r="Y185">
        <f t="shared" si="141"/>
        <v>7.9</v>
      </c>
      <c r="AA185">
        <v>0</v>
      </c>
      <c r="AB185">
        <v>10176.89</v>
      </c>
      <c r="AC185">
        <v>1769.34</v>
      </c>
      <c r="AD185">
        <v>0</v>
      </c>
      <c r="AE185">
        <v>0</v>
      </c>
      <c r="AF185">
        <v>785.86</v>
      </c>
      <c r="AG185">
        <v>45.24</v>
      </c>
      <c r="AH185">
        <v>0</v>
      </c>
      <c r="AI185">
        <v>1</v>
      </c>
      <c r="AJ185">
        <v>12.95</v>
      </c>
      <c r="AK185">
        <v>39.11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6.32</v>
      </c>
      <c r="AU185" t="s">
        <v>61</v>
      </c>
      <c r="AV185">
        <v>0</v>
      </c>
      <c r="AW185">
        <v>2</v>
      </c>
      <c r="AX185">
        <v>145692400</v>
      </c>
      <c r="AY185">
        <v>1</v>
      </c>
      <c r="AZ185">
        <v>0</v>
      </c>
      <c r="BA185">
        <v>241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ROUND(Y185*Source!I173,9)</f>
        <v>1.3667</v>
      </c>
      <c r="CY185">
        <f t="shared" si="146"/>
        <v>10176.89</v>
      </c>
      <c r="CZ185">
        <f t="shared" si="147"/>
        <v>785.86</v>
      </c>
      <c r="DA185">
        <f t="shared" si="148"/>
        <v>12.95</v>
      </c>
      <c r="DB185">
        <f t="shared" si="142"/>
        <v>6208.3</v>
      </c>
      <c r="DC185">
        <f t="shared" si="143"/>
        <v>357.4</v>
      </c>
      <c r="DD185" t="s">
        <v>3</v>
      </c>
      <c r="DE185" t="s">
        <v>3</v>
      </c>
      <c r="DF185">
        <f t="shared" si="130"/>
        <v>0</v>
      </c>
      <c r="DG185">
        <f t="shared" si="149"/>
        <v>13908.76</v>
      </c>
      <c r="DH185">
        <f t="shared" si="144"/>
        <v>2418.16</v>
      </c>
      <c r="DI185">
        <f t="shared" si="145"/>
        <v>0</v>
      </c>
      <c r="DJ185">
        <f t="shared" si="150"/>
        <v>13908.76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ROW(Source!A173)</f>
        <v>173</v>
      </c>
      <c r="B186">
        <v>145691663</v>
      </c>
      <c r="C186">
        <v>145692382</v>
      </c>
      <c r="D186">
        <v>140923553</v>
      </c>
      <c r="E186">
        <v>1</v>
      </c>
      <c r="F186">
        <v>1</v>
      </c>
      <c r="G186">
        <v>1</v>
      </c>
      <c r="H186">
        <v>2</v>
      </c>
      <c r="I186" t="s">
        <v>450</v>
      </c>
      <c r="J186" t="s">
        <v>451</v>
      </c>
      <c r="K186" t="s">
        <v>452</v>
      </c>
      <c r="L186">
        <v>1367</v>
      </c>
      <c r="N186">
        <v>1011</v>
      </c>
      <c r="O186" t="s">
        <v>392</v>
      </c>
      <c r="P186" t="s">
        <v>392</v>
      </c>
      <c r="Q186">
        <v>1</v>
      </c>
      <c r="W186">
        <v>0</v>
      </c>
      <c r="X186">
        <v>680995298</v>
      </c>
      <c r="Y186">
        <f t="shared" si="141"/>
        <v>5.8875000000000002</v>
      </c>
      <c r="AA186">
        <v>0</v>
      </c>
      <c r="AB186">
        <v>38.85</v>
      </c>
      <c r="AC186">
        <v>0</v>
      </c>
      <c r="AD186">
        <v>0</v>
      </c>
      <c r="AE186">
        <v>0</v>
      </c>
      <c r="AF186">
        <v>3</v>
      </c>
      <c r="AG186">
        <v>0</v>
      </c>
      <c r="AH186">
        <v>0</v>
      </c>
      <c r="AI186">
        <v>1</v>
      </c>
      <c r="AJ186">
        <v>12.95</v>
      </c>
      <c r="AK186">
        <v>39.11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4.71</v>
      </c>
      <c r="AU186" t="s">
        <v>61</v>
      </c>
      <c r="AV186">
        <v>0</v>
      </c>
      <c r="AW186">
        <v>2</v>
      </c>
      <c r="AX186">
        <v>145692401</v>
      </c>
      <c r="AY186">
        <v>1</v>
      </c>
      <c r="AZ186">
        <v>0</v>
      </c>
      <c r="BA186">
        <v>242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ROUND(Y186*Source!I173,9)</f>
        <v>1.0185375000000001</v>
      </c>
      <c r="CY186">
        <f t="shared" si="146"/>
        <v>38.85</v>
      </c>
      <c r="CZ186">
        <f t="shared" si="147"/>
        <v>3</v>
      </c>
      <c r="DA186">
        <f t="shared" si="148"/>
        <v>12.95</v>
      </c>
      <c r="DB186">
        <f t="shared" si="142"/>
        <v>17.66</v>
      </c>
      <c r="DC186">
        <f t="shared" si="143"/>
        <v>0</v>
      </c>
      <c r="DD186" t="s">
        <v>3</v>
      </c>
      <c r="DE186" t="s">
        <v>3</v>
      </c>
      <c r="DF186">
        <f t="shared" si="130"/>
        <v>0</v>
      </c>
      <c r="DG186">
        <f t="shared" si="149"/>
        <v>39.57</v>
      </c>
      <c r="DH186">
        <f t="shared" si="144"/>
        <v>0</v>
      </c>
      <c r="DI186">
        <f t="shared" si="145"/>
        <v>0</v>
      </c>
      <c r="DJ186">
        <f t="shared" si="150"/>
        <v>39.57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ROW(Source!A173)</f>
        <v>173</v>
      </c>
      <c r="B187">
        <v>145691663</v>
      </c>
      <c r="C187">
        <v>145692382</v>
      </c>
      <c r="D187">
        <v>140923554</v>
      </c>
      <c r="E187">
        <v>1</v>
      </c>
      <c r="F187">
        <v>1</v>
      </c>
      <c r="G187">
        <v>1</v>
      </c>
      <c r="H187">
        <v>2</v>
      </c>
      <c r="I187" t="s">
        <v>453</v>
      </c>
      <c r="J187" t="s">
        <v>454</v>
      </c>
      <c r="K187" t="s">
        <v>455</v>
      </c>
      <c r="L187">
        <v>1367</v>
      </c>
      <c r="N187">
        <v>1011</v>
      </c>
      <c r="O187" t="s">
        <v>392</v>
      </c>
      <c r="P187" t="s">
        <v>392</v>
      </c>
      <c r="Q187">
        <v>1</v>
      </c>
      <c r="W187">
        <v>0</v>
      </c>
      <c r="X187">
        <v>1705565023</v>
      </c>
      <c r="Y187">
        <f t="shared" si="141"/>
        <v>2.4</v>
      </c>
      <c r="AA187">
        <v>0</v>
      </c>
      <c r="AB187">
        <v>6942.37</v>
      </c>
      <c r="AC187">
        <v>1769.34</v>
      </c>
      <c r="AD187">
        <v>0</v>
      </c>
      <c r="AE187">
        <v>0</v>
      </c>
      <c r="AF187">
        <v>536.09</v>
      </c>
      <c r="AG187">
        <v>45.24</v>
      </c>
      <c r="AH187">
        <v>0</v>
      </c>
      <c r="AI187">
        <v>1</v>
      </c>
      <c r="AJ187">
        <v>12.95</v>
      </c>
      <c r="AK187">
        <v>39.11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1.92</v>
      </c>
      <c r="AU187" t="s">
        <v>61</v>
      </c>
      <c r="AV187">
        <v>0</v>
      </c>
      <c r="AW187">
        <v>2</v>
      </c>
      <c r="AX187">
        <v>145692402</v>
      </c>
      <c r="AY187">
        <v>1</v>
      </c>
      <c r="AZ187">
        <v>0</v>
      </c>
      <c r="BA187">
        <v>243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ROUND(Y187*Source!I173,9)</f>
        <v>0.41520000000000001</v>
      </c>
      <c r="CY187">
        <f t="shared" si="146"/>
        <v>6942.37</v>
      </c>
      <c r="CZ187">
        <f t="shared" si="147"/>
        <v>536.09</v>
      </c>
      <c r="DA187">
        <f t="shared" si="148"/>
        <v>12.95</v>
      </c>
      <c r="DB187">
        <f t="shared" si="142"/>
        <v>1286.6099999999999</v>
      </c>
      <c r="DC187">
        <f t="shared" si="143"/>
        <v>108.58</v>
      </c>
      <c r="DD187" t="s">
        <v>3</v>
      </c>
      <c r="DE187" t="s">
        <v>3</v>
      </c>
      <c r="DF187">
        <f t="shared" si="130"/>
        <v>0</v>
      </c>
      <c r="DG187">
        <f t="shared" si="149"/>
        <v>2882.47</v>
      </c>
      <c r="DH187">
        <f t="shared" si="144"/>
        <v>734.63</v>
      </c>
      <c r="DI187">
        <f t="shared" si="145"/>
        <v>0</v>
      </c>
      <c r="DJ187">
        <f t="shared" si="150"/>
        <v>2882.47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ROW(Source!A173)</f>
        <v>173</v>
      </c>
      <c r="B188">
        <v>145691663</v>
      </c>
      <c r="C188">
        <v>145692382</v>
      </c>
      <c r="D188">
        <v>140923555</v>
      </c>
      <c r="E188">
        <v>1</v>
      </c>
      <c r="F188">
        <v>1</v>
      </c>
      <c r="G188">
        <v>1</v>
      </c>
      <c r="H188">
        <v>2</v>
      </c>
      <c r="I188" t="s">
        <v>456</v>
      </c>
      <c r="J188" t="s">
        <v>457</v>
      </c>
      <c r="K188" t="s">
        <v>458</v>
      </c>
      <c r="L188">
        <v>1367</v>
      </c>
      <c r="N188">
        <v>1011</v>
      </c>
      <c r="O188" t="s">
        <v>392</v>
      </c>
      <c r="P188" t="s">
        <v>392</v>
      </c>
      <c r="Q188">
        <v>1</v>
      </c>
      <c r="W188">
        <v>0</v>
      </c>
      <c r="X188">
        <v>-1455740489</v>
      </c>
      <c r="Y188">
        <f t="shared" si="141"/>
        <v>14.3375</v>
      </c>
      <c r="AA188">
        <v>0</v>
      </c>
      <c r="AB188">
        <v>19.43</v>
      </c>
      <c r="AC188">
        <v>0</v>
      </c>
      <c r="AD188">
        <v>0</v>
      </c>
      <c r="AE188">
        <v>0</v>
      </c>
      <c r="AF188">
        <v>1.5</v>
      </c>
      <c r="AG188">
        <v>0</v>
      </c>
      <c r="AH188">
        <v>0</v>
      </c>
      <c r="AI188">
        <v>1</v>
      </c>
      <c r="AJ188">
        <v>12.95</v>
      </c>
      <c r="AK188">
        <v>39.11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11.47</v>
      </c>
      <c r="AU188" t="s">
        <v>61</v>
      </c>
      <c r="AV188">
        <v>0</v>
      </c>
      <c r="AW188">
        <v>2</v>
      </c>
      <c r="AX188">
        <v>145692403</v>
      </c>
      <c r="AY188">
        <v>1</v>
      </c>
      <c r="AZ188">
        <v>0</v>
      </c>
      <c r="BA188">
        <v>244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ROUND(Y188*Source!I173,9)</f>
        <v>2.4803875</v>
      </c>
      <c r="CY188">
        <f t="shared" si="146"/>
        <v>19.43</v>
      </c>
      <c r="CZ188">
        <f t="shared" si="147"/>
        <v>1.5</v>
      </c>
      <c r="DA188">
        <f t="shared" si="148"/>
        <v>12.95</v>
      </c>
      <c r="DB188">
        <f t="shared" si="142"/>
        <v>21.51</v>
      </c>
      <c r="DC188">
        <f t="shared" si="143"/>
        <v>0</v>
      </c>
      <c r="DD188" t="s">
        <v>3</v>
      </c>
      <c r="DE188" t="s">
        <v>3</v>
      </c>
      <c r="DF188">
        <f t="shared" si="130"/>
        <v>0</v>
      </c>
      <c r="DG188">
        <f t="shared" si="149"/>
        <v>48.19</v>
      </c>
      <c r="DH188">
        <f t="shared" si="144"/>
        <v>0</v>
      </c>
      <c r="DI188">
        <f t="shared" si="145"/>
        <v>0</v>
      </c>
      <c r="DJ188">
        <f t="shared" si="150"/>
        <v>48.19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ROW(Source!A173)</f>
        <v>173</v>
      </c>
      <c r="B189">
        <v>145691663</v>
      </c>
      <c r="C189">
        <v>145692382</v>
      </c>
      <c r="D189">
        <v>140776959</v>
      </c>
      <c r="E189">
        <v>1</v>
      </c>
      <c r="F189">
        <v>1</v>
      </c>
      <c r="G189">
        <v>1</v>
      </c>
      <c r="H189">
        <v>3</v>
      </c>
      <c r="I189" t="s">
        <v>128</v>
      </c>
      <c r="J189" t="s">
        <v>131</v>
      </c>
      <c r="K189" t="s">
        <v>129</v>
      </c>
      <c r="L189">
        <v>1339</v>
      </c>
      <c r="N189">
        <v>1007</v>
      </c>
      <c r="O189" t="s">
        <v>130</v>
      </c>
      <c r="P189" t="s">
        <v>130</v>
      </c>
      <c r="Q189">
        <v>1</v>
      </c>
      <c r="W189">
        <v>1</v>
      </c>
      <c r="X189">
        <v>1212050643</v>
      </c>
      <c r="Y189">
        <f>AT189</f>
        <v>-1170</v>
      </c>
      <c r="AA189">
        <v>1761.45</v>
      </c>
      <c r="AB189">
        <v>0</v>
      </c>
      <c r="AC189">
        <v>0</v>
      </c>
      <c r="AD189">
        <v>0</v>
      </c>
      <c r="AE189">
        <v>196.81</v>
      </c>
      <c r="AF189">
        <v>0</v>
      </c>
      <c r="AG189">
        <v>0</v>
      </c>
      <c r="AH189">
        <v>0</v>
      </c>
      <c r="AI189">
        <v>8.9499999999999993</v>
      </c>
      <c r="AJ189">
        <v>1</v>
      </c>
      <c r="AK189">
        <v>1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-1170</v>
      </c>
      <c r="AU189" t="s">
        <v>3</v>
      </c>
      <c r="AV189">
        <v>0</v>
      </c>
      <c r="AW189">
        <v>2</v>
      </c>
      <c r="AX189">
        <v>145692404</v>
      </c>
      <c r="AY189">
        <v>1</v>
      </c>
      <c r="AZ189">
        <v>6144</v>
      </c>
      <c r="BA189">
        <v>245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ROUND(Y189*Source!I173,9)</f>
        <v>-202.41</v>
      </c>
      <c r="CY189">
        <f>AA189</f>
        <v>1761.45</v>
      </c>
      <c r="CZ189">
        <f>AE189</f>
        <v>196.81</v>
      </c>
      <c r="DA189">
        <f>AI189</f>
        <v>8.9499999999999993</v>
      </c>
      <c r="DB189">
        <f>ROUND(ROUND(AT189*CZ189,2),2)</f>
        <v>-230267.7</v>
      </c>
      <c r="DC189">
        <f>ROUND(ROUND(AT189*AG189,2),2)</f>
        <v>0</v>
      </c>
      <c r="DD189" t="s">
        <v>3</v>
      </c>
      <c r="DE189" t="s">
        <v>3</v>
      </c>
      <c r="DF189">
        <f>ROUND(ROUND(AE189*AI189,2)*CX189,2)</f>
        <v>-356535.09</v>
      </c>
      <c r="DG189">
        <f>ROUND(ROUND(AF189,2)*CX189,2)</f>
        <v>0</v>
      </c>
      <c r="DH189">
        <f>ROUND(ROUND(AG189,2)*CX189,2)</f>
        <v>0</v>
      </c>
      <c r="DI189">
        <f t="shared" si="145"/>
        <v>0</v>
      </c>
      <c r="DJ189">
        <f>DF189</f>
        <v>-356535.09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ROW(Source!A176)</f>
        <v>176</v>
      </c>
      <c r="B190">
        <v>145691663</v>
      </c>
      <c r="C190">
        <v>145692407</v>
      </c>
      <c r="D190">
        <v>140759953</v>
      </c>
      <c r="E190">
        <v>70</v>
      </c>
      <c r="F190">
        <v>1</v>
      </c>
      <c r="G190">
        <v>1</v>
      </c>
      <c r="H190">
        <v>1</v>
      </c>
      <c r="I190" t="s">
        <v>459</v>
      </c>
      <c r="J190" t="s">
        <v>3</v>
      </c>
      <c r="K190" t="s">
        <v>460</v>
      </c>
      <c r="L190">
        <v>1191</v>
      </c>
      <c r="N190">
        <v>1013</v>
      </c>
      <c r="O190" t="s">
        <v>386</v>
      </c>
      <c r="P190" t="s">
        <v>386</v>
      </c>
      <c r="Q190">
        <v>1</v>
      </c>
      <c r="W190">
        <v>0</v>
      </c>
      <c r="X190">
        <v>-844220143</v>
      </c>
      <c r="Y190">
        <f>(AT190*1.15)</f>
        <v>140.875</v>
      </c>
      <c r="AA190">
        <v>0</v>
      </c>
      <c r="AB190">
        <v>0</v>
      </c>
      <c r="AC190">
        <v>0</v>
      </c>
      <c r="AD190">
        <v>316.39999999999998</v>
      </c>
      <c r="AE190">
        <v>0</v>
      </c>
      <c r="AF190">
        <v>0</v>
      </c>
      <c r="AG190">
        <v>0</v>
      </c>
      <c r="AH190">
        <v>8.09</v>
      </c>
      <c r="AI190">
        <v>1</v>
      </c>
      <c r="AJ190">
        <v>1</v>
      </c>
      <c r="AK190">
        <v>1</v>
      </c>
      <c r="AL190">
        <v>39.11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122.5</v>
      </c>
      <c r="AU190" t="s">
        <v>62</v>
      </c>
      <c r="AV190">
        <v>1</v>
      </c>
      <c r="AW190">
        <v>2</v>
      </c>
      <c r="AX190">
        <v>145692418</v>
      </c>
      <c r="AY190">
        <v>1</v>
      </c>
      <c r="AZ190">
        <v>0</v>
      </c>
      <c r="BA190">
        <v>246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ROUND(Y190*Source!I176,9)</f>
        <v>26.484500000000001</v>
      </c>
      <c r="CY190">
        <f>AD190</f>
        <v>316.39999999999998</v>
      </c>
      <c r="CZ190">
        <f>AH190</f>
        <v>8.09</v>
      </c>
      <c r="DA190">
        <f>AL190</f>
        <v>39.11</v>
      </c>
      <c r="DB190">
        <f>ROUND((ROUND(AT190*CZ190,2)*1.15),2)</f>
        <v>1139.68</v>
      </c>
      <c r="DC190">
        <f>ROUND((ROUND(AT190*AG190,2)*1.15),2)</f>
        <v>0</v>
      </c>
      <c r="DD190" t="s">
        <v>3</v>
      </c>
      <c r="DE190" t="s">
        <v>3</v>
      </c>
      <c r="DF190">
        <f t="shared" ref="DF190:DF215" si="151">ROUND(ROUND(AE190,2)*CX190,2)</f>
        <v>0</v>
      </c>
      <c r="DG190">
        <f>ROUND(ROUND(AF190,2)*CX190,2)</f>
        <v>0</v>
      </c>
      <c r="DH190">
        <f>ROUND(ROUND(AG190,2)*CX190,2)</f>
        <v>0</v>
      </c>
      <c r="DI190">
        <f>ROUND(ROUND(AH190*AL190,2)*CX190,2)</f>
        <v>8379.7000000000007</v>
      </c>
      <c r="DJ190">
        <f>DI190</f>
        <v>8379.7000000000007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ROW(Source!A176)</f>
        <v>176</v>
      </c>
      <c r="B191">
        <v>145691663</v>
      </c>
      <c r="C191">
        <v>145692407</v>
      </c>
      <c r="D191">
        <v>140760225</v>
      </c>
      <c r="E191">
        <v>70</v>
      </c>
      <c r="F191">
        <v>1</v>
      </c>
      <c r="G191">
        <v>1</v>
      </c>
      <c r="H191">
        <v>1</v>
      </c>
      <c r="I191" t="s">
        <v>387</v>
      </c>
      <c r="J191" t="s">
        <v>3</v>
      </c>
      <c r="K191" t="s">
        <v>388</v>
      </c>
      <c r="L191">
        <v>1191</v>
      </c>
      <c r="N191">
        <v>1013</v>
      </c>
      <c r="O191" t="s">
        <v>386</v>
      </c>
      <c r="P191" t="s">
        <v>386</v>
      </c>
      <c r="Q191">
        <v>1</v>
      </c>
      <c r="W191">
        <v>0</v>
      </c>
      <c r="X191">
        <v>-1417349443</v>
      </c>
      <c r="Y191">
        <f t="shared" ref="Y191:Y199" si="152">(AT191*1.25)</f>
        <v>48.8125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39.11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39.049999999999997</v>
      </c>
      <c r="AU191" t="s">
        <v>61</v>
      </c>
      <c r="AV191">
        <v>2</v>
      </c>
      <c r="AW191">
        <v>2</v>
      </c>
      <c r="AX191">
        <v>145692419</v>
      </c>
      <c r="AY191">
        <v>1</v>
      </c>
      <c r="AZ191">
        <v>0</v>
      </c>
      <c r="BA191">
        <v>247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ROUND(Y191*Source!I176,9)</f>
        <v>9.1767500000000002</v>
      </c>
      <c r="CY191">
        <f>AD191</f>
        <v>0</v>
      </c>
      <c r="CZ191">
        <f>AH191</f>
        <v>0</v>
      </c>
      <c r="DA191">
        <f>AL191</f>
        <v>1</v>
      </c>
      <c r="DB191">
        <f t="shared" ref="DB191:DB199" si="153">ROUND((ROUND(AT191*CZ191,2)*1.25),2)</f>
        <v>0</v>
      </c>
      <c r="DC191">
        <f t="shared" ref="DC191:DC199" si="154">ROUND((ROUND(AT191*AG191,2)*1.25),2)</f>
        <v>0</v>
      </c>
      <c r="DD191" t="s">
        <v>3</v>
      </c>
      <c r="DE191" t="s">
        <v>3</v>
      </c>
      <c r="DF191">
        <f t="shared" si="151"/>
        <v>0</v>
      </c>
      <c r="DG191">
        <f>ROUND(ROUND(AF191,2)*CX191,2)</f>
        <v>0</v>
      </c>
      <c r="DH191">
        <f t="shared" ref="DH191:DH199" si="155">ROUND(ROUND(AG191*AK191,2)*CX191,2)</f>
        <v>0</v>
      </c>
      <c r="DI191">
        <f t="shared" ref="DI191:DI199" si="156">ROUND(ROUND(AH191,2)*CX191,2)</f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ROW(Source!A176)</f>
        <v>176</v>
      </c>
      <c r="B192">
        <v>145691663</v>
      </c>
      <c r="C192">
        <v>145692407</v>
      </c>
      <c r="D192">
        <v>140923495</v>
      </c>
      <c r="E192">
        <v>1</v>
      </c>
      <c r="F192">
        <v>1</v>
      </c>
      <c r="G192">
        <v>1</v>
      </c>
      <c r="H192">
        <v>2</v>
      </c>
      <c r="I192" t="s">
        <v>461</v>
      </c>
      <c r="J192" t="s">
        <v>462</v>
      </c>
      <c r="K192" t="s">
        <v>463</v>
      </c>
      <c r="L192">
        <v>1367</v>
      </c>
      <c r="N192">
        <v>1011</v>
      </c>
      <c r="O192" t="s">
        <v>392</v>
      </c>
      <c r="P192" t="s">
        <v>392</v>
      </c>
      <c r="Q192">
        <v>1</v>
      </c>
      <c r="W192">
        <v>0</v>
      </c>
      <c r="X192">
        <v>1802719402</v>
      </c>
      <c r="Y192">
        <f t="shared" si="152"/>
        <v>0.32500000000000001</v>
      </c>
      <c r="AA192">
        <v>0</v>
      </c>
      <c r="AB192">
        <v>3268.58</v>
      </c>
      <c r="AC192">
        <v>1055.97</v>
      </c>
      <c r="AD192">
        <v>0</v>
      </c>
      <c r="AE192">
        <v>0</v>
      </c>
      <c r="AF192">
        <v>252.4</v>
      </c>
      <c r="AG192">
        <v>27</v>
      </c>
      <c r="AH192">
        <v>0</v>
      </c>
      <c r="AI192">
        <v>1</v>
      </c>
      <c r="AJ192">
        <v>12.95</v>
      </c>
      <c r="AK192">
        <v>39.11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0.26</v>
      </c>
      <c r="AU192" t="s">
        <v>61</v>
      </c>
      <c r="AV192">
        <v>0</v>
      </c>
      <c r="AW192">
        <v>2</v>
      </c>
      <c r="AX192">
        <v>145692420</v>
      </c>
      <c r="AY192">
        <v>1</v>
      </c>
      <c r="AZ192">
        <v>0</v>
      </c>
      <c r="BA192">
        <v>248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ROUND(Y192*Source!I176,9)</f>
        <v>6.1100000000000002E-2</v>
      </c>
      <c r="CY192">
        <f t="shared" ref="CY192:CY199" si="157">AB192</f>
        <v>3268.58</v>
      </c>
      <c r="CZ192">
        <f t="shared" ref="CZ192:CZ199" si="158">AF192</f>
        <v>252.4</v>
      </c>
      <c r="DA192">
        <f t="shared" ref="DA192:DA199" si="159">AJ192</f>
        <v>12.95</v>
      </c>
      <c r="DB192">
        <f t="shared" si="153"/>
        <v>82.03</v>
      </c>
      <c r="DC192">
        <f t="shared" si="154"/>
        <v>8.7799999999999994</v>
      </c>
      <c r="DD192" t="s">
        <v>3</v>
      </c>
      <c r="DE192" t="s">
        <v>3</v>
      </c>
      <c r="DF192">
        <f t="shared" si="151"/>
        <v>0</v>
      </c>
      <c r="DG192">
        <f t="shared" ref="DG192:DG199" si="160">ROUND(ROUND(AF192*AJ192,2)*CX192,2)</f>
        <v>199.71</v>
      </c>
      <c r="DH192">
        <f t="shared" si="155"/>
        <v>64.52</v>
      </c>
      <c r="DI192">
        <f t="shared" si="156"/>
        <v>0</v>
      </c>
      <c r="DJ192">
        <f t="shared" ref="DJ192:DJ199" si="161">DG192</f>
        <v>199.71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ROW(Source!A176)</f>
        <v>176</v>
      </c>
      <c r="B193">
        <v>145691663</v>
      </c>
      <c r="C193">
        <v>145692407</v>
      </c>
      <c r="D193">
        <v>140923503</v>
      </c>
      <c r="E193">
        <v>1</v>
      </c>
      <c r="F193">
        <v>1</v>
      </c>
      <c r="G193">
        <v>1</v>
      </c>
      <c r="H193">
        <v>2</v>
      </c>
      <c r="I193" t="s">
        <v>424</v>
      </c>
      <c r="J193" t="s">
        <v>425</v>
      </c>
      <c r="K193" t="s">
        <v>426</v>
      </c>
      <c r="L193">
        <v>1367</v>
      </c>
      <c r="N193">
        <v>1011</v>
      </c>
      <c r="O193" t="s">
        <v>392</v>
      </c>
      <c r="P193" t="s">
        <v>392</v>
      </c>
      <c r="Q193">
        <v>1</v>
      </c>
      <c r="W193">
        <v>0</v>
      </c>
      <c r="X193">
        <v>-1984721035</v>
      </c>
      <c r="Y193">
        <f t="shared" si="152"/>
        <v>4.1375000000000002</v>
      </c>
      <c r="AA193">
        <v>0</v>
      </c>
      <c r="AB193">
        <v>7732.45</v>
      </c>
      <c r="AC193">
        <v>907.35</v>
      </c>
      <c r="AD193">
        <v>0</v>
      </c>
      <c r="AE193">
        <v>0</v>
      </c>
      <c r="AF193">
        <v>597.1</v>
      </c>
      <c r="AG193">
        <v>23.2</v>
      </c>
      <c r="AH193">
        <v>0</v>
      </c>
      <c r="AI193">
        <v>1</v>
      </c>
      <c r="AJ193">
        <v>12.95</v>
      </c>
      <c r="AK193">
        <v>39.11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3.31</v>
      </c>
      <c r="AU193" t="s">
        <v>61</v>
      </c>
      <c r="AV193">
        <v>0</v>
      </c>
      <c r="AW193">
        <v>2</v>
      </c>
      <c r="AX193">
        <v>145692421</v>
      </c>
      <c r="AY193">
        <v>1</v>
      </c>
      <c r="AZ193">
        <v>0</v>
      </c>
      <c r="BA193">
        <v>249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ROUND(Y193*Source!I176,9)</f>
        <v>0.77785000000000004</v>
      </c>
      <c r="CY193">
        <f t="shared" si="157"/>
        <v>7732.45</v>
      </c>
      <c r="CZ193">
        <f t="shared" si="158"/>
        <v>597.1</v>
      </c>
      <c r="DA193">
        <f t="shared" si="159"/>
        <v>12.95</v>
      </c>
      <c r="DB193">
        <f t="shared" si="153"/>
        <v>2470.5</v>
      </c>
      <c r="DC193">
        <f t="shared" si="154"/>
        <v>95.99</v>
      </c>
      <c r="DD193" t="s">
        <v>3</v>
      </c>
      <c r="DE193" t="s">
        <v>3</v>
      </c>
      <c r="DF193">
        <f t="shared" si="151"/>
        <v>0</v>
      </c>
      <c r="DG193">
        <f t="shared" si="160"/>
        <v>6014.69</v>
      </c>
      <c r="DH193">
        <f t="shared" si="155"/>
        <v>705.78</v>
      </c>
      <c r="DI193">
        <f t="shared" si="156"/>
        <v>0</v>
      </c>
      <c r="DJ193">
        <f t="shared" si="161"/>
        <v>6014.69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ROW(Source!A176)</f>
        <v>176</v>
      </c>
      <c r="B194">
        <v>145691663</v>
      </c>
      <c r="C194">
        <v>145692407</v>
      </c>
      <c r="D194">
        <v>140923523</v>
      </c>
      <c r="E194">
        <v>1</v>
      </c>
      <c r="F194">
        <v>1</v>
      </c>
      <c r="G194">
        <v>1</v>
      </c>
      <c r="H194">
        <v>2</v>
      </c>
      <c r="I194" t="s">
        <v>444</v>
      </c>
      <c r="J194" t="s">
        <v>445</v>
      </c>
      <c r="K194" t="s">
        <v>446</v>
      </c>
      <c r="L194">
        <v>1367</v>
      </c>
      <c r="N194">
        <v>1011</v>
      </c>
      <c r="O194" t="s">
        <v>392</v>
      </c>
      <c r="P194" t="s">
        <v>392</v>
      </c>
      <c r="Q194">
        <v>1</v>
      </c>
      <c r="W194">
        <v>0</v>
      </c>
      <c r="X194">
        <v>-594512637</v>
      </c>
      <c r="Y194">
        <f t="shared" si="152"/>
        <v>4.6500000000000004</v>
      </c>
      <c r="AA194">
        <v>0</v>
      </c>
      <c r="AB194">
        <v>5727.14</v>
      </c>
      <c r="AC194">
        <v>1654.35</v>
      </c>
      <c r="AD194">
        <v>0</v>
      </c>
      <c r="AE194">
        <v>0</v>
      </c>
      <c r="AF194">
        <v>442.25</v>
      </c>
      <c r="AG194">
        <v>42.3</v>
      </c>
      <c r="AH194">
        <v>0</v>
      </c>
      <c r="AI194">
        <v>1</v>
      </c>
      <c r="AJ194">
        <v>12.95</v>
      </c>
      <c r="AK194">
        <v>39.11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3.72</v>
      </c>
      <c r="AU194" t="s">
        <v>61</v>
      </c>
      <c r="AV194">
        <v>0</v>
      </c>
      <c r="AW194">
        <v>2</v>
      </c>
      <c r="AX194">
        <v>145692422</v>
      </c>
      <c r="AY194">
        <v>1</v>
      </c>
      <c r="AZ194">
        <v>0</v>
      </c>
      <c r="BA194">
        <v>250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ROUND(Y194*Source!I176,9)</f>
        <v>0.87419999999999998</v>
      </c>
      <c r="CY194">
        <f t="shared" si="157"/>
        <v>5727.14</v>
      </c>
      <c r="CZ194">
        <f t="shared" si="158"/>
        <v>442.25</v>
      </c>
      <c r="DA194">
        <f t="shared" si="159"/>
        <v>12.95</v>
      </c>
      <c r="DB194">
        <f t="shared" si="153"/>
        <v>2056.46</v>
      </c>
      <c r="DC194">
        <f t="shared" si="154"/>
        <v>196.7</v>
      </c>
      <c r="DD194" t="s">
        <v>3</v>
      </c>
      <c r="DE194" t="s">
        <v>3</v>
      </c>
      <c r="DF194">
        <f t="shared" si="151"/>
        <v>0</v>
      </c>
      <c r="DG194">
        <f t="shared" si="160"/>
        <v>5006.67</v>
      </c>
      <c r="DH194">
        <f t="shared" si="155"/>
        <v>1446.23</v>
      </c>
      <c r="DI194">
        <f t="shared" si="156"/>
        <v>0</v>
      </c>
      <c r="DJ194">
        <f t="shared" si="161"/>
        <v>5006.67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ROW(Source!A176)</f>
        <v>176</v>
      </c>
      <c r="B195">
        <v>145691663</v>
      </c>
      <c r="C195">
        <v>145692407</v>
      </c>
      <c r="D195">
        <v>140923547</v>
      </c>
      <c r="E195">
        <v>1</v>
      </c>
      <c r="F195">
        <v>1</v>
      </c>
      <c r="G195">
        <v>1</v>
      </c>
      <c r="H195">
        <v>2</v>
      </c>
      <c r="I195" t="s">
        <v>464</v>
      </c>
      <c r="J195" t="s">
        <v>465</v>
      </c>
      <c r="K195" t="s">
        <v>466</v>
      </c>
      <c r="L195">
        <v>1367</v>
      </c>
      <c r="N195">
        <v>1011</v>
      </c>
      <c r="O195" t="s">
        <v>392</v>
      </c>
      <c r="P195" t="s">
        <v>392</v>
      </c>
      <c r="Q195">
        <v>1</v>
      </c>
      <c r="W195">
        <v>0</v>
      </c>
      <c r="X195">
        <v>-246179639</v>
      </c>
      <c r="Y195">
        <f t="shared" si="152"/>
        <v>1.45</v>
      </c>
      <c r="AA195">
        <v>0</v>
      </c>
      <c r="AB195">
        <v>25490.39</v>
      </c>
      <c r="AC195">
        <v>2372.41</v>
      </c>
      <c r="AD195">
        <v>0</v>
      </c>
      <c r="AE195">
        <v>0</v>
      </c>
      <c r="AF195">
        <v>1968.37</v>
      </c>
      <c r="AG195">
        <v>60.66</v>
      </c>
      <c r="AH195">
        <v>0</v>
      </c>
      <c r="AI195">
        <v>1</v>
      </c>
      <c r="AJ195">
        <v>12.95</v>
      </c>
      <c r="AK195">
        <v>39.11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1.1599999999999999</v>
      </c>
      <c r="AU195" t="s">
        <v>61</v>
      </c>
      <c r="AV195">
        <v>0</v>
      </c>
      <c r="AW195">
        <v>2</v>
      </c>
      <c r="AX195">
        <v>145692423</v>
      </c>
      <c r="AY195">
        <v>1</v>
      </c>
      <c r="AZ195">
        <v>0</v>
      </c>
      <c r="BA195">
        <v>251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ROUND(Y195*Source!I176,9)</f>
        <v>0.27260000000000001</v>
      </c>
      <c r="CY195">
        <f t="shared" si="157"/>
        <v>25490.39</v>
      </c>
      <c r="CZ195">
        <f t="shared" si="158"/>
        <v>1968.37</v>
      </c>
      <c r="DA195">
        <f t="shared" si="159"/>
        <v>12.95</v>
      </c>
      <c r="DB195">
        <f t="shared" si="153"/>
        <v>2854.14</v>
      </c>
      <c r="DC195">
        <f t="shared" si="154"/>
        <v>87.96</v>
      </c>
      <c r="DD195" t="s">
        <v>3</v>
      </c>
      <c r="DE195" t="s">
        <v>3</v>
      </c>
      <c r="DF195">
        <f t="shared" si="151"/>
        <v>0</v>
      </c>
      <c r="DG195">
        <f t="shared" si="160"/>
        <v>6948.68</v>
      </c>
      <c r="DH195">
        <f t="shared" si="155"/>
        <v>646.72</v>
      </c>
      <c r="DI195">
        <f t="shared" si="156"/>
        <v>0</v>
      </c>
      <c r="DJ195">
        <f t="shared" si="161"/>
        <v>6948.68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ROW(Source!A176)</f>
        <v>176</v>
      </c>
      <c r="B196">
        <v>145691663</v>
      </c>
      <c r="C196">
        <v>145692407</v>
      </c>
      <c r="D196">
        <v>140923548</v>
      </c>
      <c r="E196">
        <v>1</v>
      </c>
      <c r="F196">
        <v>1</v>
      </c>
      <c r="G196">
        <v>1</v>
      </c>
      <c r="H196">
        <v>2</v>
      </c>
      <c r="I196" t="s">
        <v>447</v>
      </c>
      <c r="J196" t="s">
        <v>448</v>
      </c>
      <c r="K196" t="s">
        <v>449</v>
      </c>
      <c r="L196">
        <v>1367</v>
      </c>
      <c r="N196">
        <v>1011</v>
      </c>
      <c r="O196" t="s">
        <v>392</v>
      </c>
      <c r="P196" t="s">
        <v>392</v>
      </c>
      <c r="Q196">
        <v>1</v>
      </c>
      <c r="W196">
        <v>0</v>
      </c>
      <c r="X196">
        <v>-1939959427</v>
      </c>
      <c r="Y196">
        <f t="shared" si="152"/>
        <v>4.6000000000000005</v>
      </c>
      <c r="AA196">
        <v>0</v>
      </c>
      <c r="AB196">
        <v>10176.89</v>
      </c>
      <c r="AC196">
        <v>1769.34</v>
      </c>
      <c r="AD196">
        <v>0</v>
      </c>
      <c r="AE196">
        <v>0</v>
      </c>
      <c r="AF196">
        <v>785.86</v>
      </c>
      <c r="AG196">
        <v>45.24</v>
      </c>
      <c r="AH196">
        <v>0</v>
      </c>
      <c r="AI196">
        <v>1</v>
      </c>
      <c r="AJ196">
        <v>12.95</v>
      </c>
      <c r="AK196">
        <v>39.11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3.68</v>
      </c>
      <c r="AU196" t="s">
        <v>61</v>
      </c>
      <c r="AV196">
        <v>0</v>
      </c>
      <c r="AW196">
        <v>2</v>
      </c>
      <c r="AX196">
        <v>145692424</v>
      </c>
      <c r="AY196">
        <v>1</v>
      </c>
      <c r="AZ196">
        <v>0</v>
      </c>
      <c r="BA196">
        <v>252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ROUND(Y196*Source!I176,9)</f>
        <v>0.86480000000000001</v>
      </c>
      <c r="CY196">
        <f t="shared" si="157"/>
        <v>10176.89</v>
      </c>
      <c r="CZ196">
        <f t="shared" si="158"/>
        <v>785.86</v>
      </c>
      <c r="DA196">
        <f t="shared" si="159"/>
        <v>12.95</v>
      </c>
      <c r="DB196">
        <f t="shared" si="153"/>
        <v>3614.95</v>
      </c>
      <c r="DC196">
        <f t="shared" si="154"/>
        <v>208.1</v>
      </c>
      <c r="DD196" t="s">
        <v>3</v>
      </c>
      <c r="DE196" t="s">
        <v>3</v>
      </c>
      <c r="DF196">
        <f t="shared" si="151"/>
        <v>0</v>
      </c>
      <c r="DG196">
        <f t="shared" si="160"/>
        <v>8800.9699999999993</v>
      </c>
      <c r="DH196">
        <f t="shared" si="155"/>
        <v>1530.13</v>
      </c>
      <c r="DI196">
        <f t="shared" si="156"/>
        <v>0</v>
      </c>
      <c r="DJ196">
        <f t="shared" si="161"/>
        <v>8800.9699999999993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ROW(Source!A176)</f>
        <v>176</v>
      </c>
      <c r="B197">
        <v>145691663</v>
      </c>
      <c r="C197">
        <v>145692407</v>
      </c>
      <c r="D197">
        <v>140923554</v>
      </c>
      <c r="E197">
        <v>1</v>
      </c>
      <c r="F197">
        <v>1</v>
      </c>
      <c r="G197">
        <v>1</v>
      </c>
      <c r="H197">
        <v>2</v>
      </c>
      <c r="I197" t="s">
        <v>453</v>
      </c>
      <c r="J197" t="s">
        <v>454</v>
      </c>
      <c r="K197" t="s">
        <v>455</v>
      </c>
      <c r="L197">
        <v>1367</v>
      </c>
      <c r="N197">
        <v>1011</v>
      </c>
      <c r="O197" t="s">
        <v>392</v>
      </c>
      <c r="P197" t="s">
        <v>392</v>
      </c>
      <c r="Q197">
        <v>1</v>
      </c>
      <c r="W197">
        <v>0</v>
      </c>
      <c r="X197">
        <v>1705565023</v>
      </c>
      <c r="Y197">
        <f t="shared" si="152"/>
        <v>2.1124999999999998</v>
      </c>
      <c r="AA197">
        <v>0</v>
      </c>
      <c r="AB197">
        <v>6942.37</v>
      </c>
      <c r="AC197">
        <v>1769.34</v>
      </c>
      <c r="AD197">
        <v>0</v>
      </c>
      <c r="AE197">
        <v>0</v>
      </c>
      <c r="AF197">
        <v>536.09</v>
      </c>
      <c r="AG197">
        <v>45.24</v>
      </c>
      <c r="AH197">
        <v>0</v>
      </c>
      <c r="AI197">
        <v>1</v>
      </c>
      <c r="AJ197">
        <v>12.95</v>
      </c>
      <c r="AK197">
        <v>39.11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1.69</v>
      </c>
      <c r="AU197" t="s">
        <v>61</v>
      </c>
      <c r="AV197">
        <v>0</v>
      </c>
      <c r="AW197">
        <v>2</v>
      </c>
      <c r="AX197">
        <v>145692425</v>
      </c>
      <c r="AY197">
        <v>1</v>
      </c>
      <c r="AZ197">
        <v>0</v>
      </c>
      <c r="BA197">
        <v>253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ROUND(Y197*Source!I176,9)</f>
        <v>0.39715</v>
      </c>
      <c r="CY197">
        <f t="shared" si="157"/>
        <v>6942.37</v>
      </c>
      <c r="CZ197">
        <f t="shared" si="158"/>
        <v>536.09</v>
      </c>
      <c r="DA197">
        <f t="shared" si="159"/>
        <v>12.95</v>
      </c>
      <c r="DB197">
        <f t="shared" si="153"/>
        <v>1132.49</v>
      </c>
      <c r="DC197">
        <f t="shared" si="154"/>
        <v>95.58</v>
      </c>
      <c r="DD197" t="s">
        <v>3</v>
      </c>
      <c r="DE197" t="s">
        <v>3</v>
      </c>
      <c r="DF197">
        <f t="shared" si="151"/>
        <v>0</v>
      </c>
      <c r="DG197">
        <f t="shared" si="160"/>
        <v>2757.16</v>
      </c>
      <c r="DH197">
        <f t="shared" si="155"/>
        <v>702.69</v>
      </c>
      <c r="DI197">
        <f t="shared" si="156"/>
        <v>0</v>
      </c>
      <c r="DJ197">
        <f t="shared" si="161"/>
        <v>2757.16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ROW(Source!A176)</f>
        <v>176</v>
      </c>
      <c r="B198">
        <v>145691663</v>
      </c>
      <c r="C198">
        <v>145692407</v>
      </c>
      <c r="D198">
        <v>140923577</v>
      </c>
      <c r="E198">
        <v>1</v>
      </c>
      <c r="F198">
        <v>1</v>
      </c>
      <c r="G198">
        <v>1</v>
      </c>
      <c r="H198">
        <v>2</v>
      </c>
      <c r="I198" t="s">
        <v>396</v>
      </c>
      <c r="J198" t="s">
        <v>397</v>
      </c>
      <c r="K198" t="s">
        <v>398</v>
      </c>
      <c r="L198">
        <v>1367</v>
      </c>
      <c r="N198">
        <v>1011</v>
      </c>
      <c r="O198" t="s">
        <v>392</v>
      </c>
      <c r="P198" t="s">
        <v>392</v>
      </c>
      <c r="Q198">
        <v>1</v>
      </c>
      <c r="W198">
        <v>0</v>
      </c>
      <c r="X198">
        <v>537518894</v>
      </c>
      <c r="Y198">
        <f t="shared" si="152"/>
        <v>8.1000000000000014</v>
      </c>
      <c r="AA198">
        <v>0</v>
      </c>
      <c r="AB198">
        <v>6.35</v>
      </c>
      <c r="AC198">
        <v>0</v>
      </c>
      <c r="AD198">
        <v>0</v>
      </c>
      <c r="AE198">
        <v>0</v>
      </c>
      <c r="AF198">
        <v>0.49</v>
      </c>
      <c r="AG198">
        <v>0</v>
      </c>
      <c r="AH198">
        <v>0</v>
      </c>
      <c r="AI198">
        <v>1</v>
      </c>
      <c r="AJ198">
        <v>12.95</v>
      </c>
      <c r="AK198">
        <v>39.11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6.48</v>
      </c>
      <c r="AU198" t="s">
        <v>61</v>
      </c>
      <c r="AV198">
        <v>0</v>
      </c>
      <c r="AW198">
        <v>2</v>
      </c>
      <c r="AX198">
        <v>145692426</v>
      </c>
      <c r="AY198">
        <v>1</v>
      </c>
      <c r="AZ198">
        <v>0</v>
      </c>
      <c r="BA198">
        <v>254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ROUND(Y198*Source!I176,9)</f>
        <v>1.5227999999999999</v>
      </c>
      <c r="CY198">
        <f t="shared" si="157"/>
        <v>6.35</v>
      </c>
      <c r="CZ198">
        <f t="shared" si="158"/>
        <v>0.49</v>
      </c>
      <c r="DA198">
        <f t="shared" si="159"/>
        <v>12.95</v>
      </c>
      <c r="DB198">
        <f t="shared" si="153"/>
        <v>3.98</v>
      </c>
      <c r="DC198">
        <f t="shared" si="154"/>
        <v>0</v>
      </c>
      <c r="DD198" t="s">
        <v>3</v>
      </c>
      <c r="DE198" t="s">
        <v>3</v>
      </c>
      <c r="DF198">
        <f t="shared" si="151"/>
        <v>0</v>
      </c>
      <c r="DG198">
        <f t="shared" si="160"/>
        <v>9.67</v>
      </c>
      <c r="DH198">
        <f t="shared" si="155"/>
        <v>0</v>
      </c>
      <c r="DI198">
        <f t="shared" si="156"/>
        <v>0</v>
      </c>
      <c r="DJ198">
        <f t="shared" si="161"/>
        <v>9.67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ROW(Source!A176)</f>
        <v>176</v>
      </c>
      <c r="B199">
        <v>145691663</v>
      </c>
      <c r="C199">
        <v>145692407</v>
      </c>
      <c r="D199">
        <v>140923582</v>
      </c>
      <c r="E199">
        <v>1</v>
      </c>
      <c r="F199">
        <v>1</v>
      </c>
      <c r="G199">
        <v>1</v>
      </c>
      <c r="H199">
        <v>2</v>
      </c>
      <c r="I199" t="s">
        <v>427</v>
      </c>
      <c r="J199" t="s">
        <v>428</v>
      </c>
      <c r="K199" t="s">
        <v>429</v>
      </c>
      <c r="L199">
        <v>1367</v>
      </c>
      <c r="N199">
        <v>1011</v>
      </c>
      <c r="O199" t="s">
        <v>392</v>
      </c>
      <c r="P199" t="s">
        <v>392</v>
      </c>
      <c r="Q199">
        <v>1</v>
      </c>
      <c r="W199">
        <v>0</v>
      </c>
      <c r="X199">
        <v>-1011058140</v>
      </c>
      <c r="Y199">
        <f t="shared" si="152"/>
        <v>5.625</v>
      </c>
      <c r="AA199">
        <v>0</v>
      </c>
      <c r="AB199">
        <v>134.68</v>
      </c>
      <c r="AC199">
        <v>0</v>
      </c>
      <c r="AD199">
        <v>0</v>
      </c>
      <c r="AE199">
        <v>0</v>
      </c>
      <c r="AF199">
        <v>10.4</v>
      </c>
      <c r="AG199">
        <v>0</v>
      </c>
      <c r="AH199">
        <v>0</v>
      </c>
      <c r="AI199">
        <v>1</v>
      </c>
      <c r="AJ199">
        <v>12.95</v>
      </c>
      <c r="AK199">
        <v>39.11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4.5</v>
      </c>
      <c r="AU199" t="s">
        <v>61</v>
      </c>
      <c r="AV199">
        <v>0</v>
      </c>
      <c r="AW199">
        <v>2</v>
      </c>
      <c r="AX199">
        <v>145692427</v>
      </c>
      <c r="AY199">
        <v>1</v>
      </c>
      <c r="AZ199">
        <v>0</v>
      </c>
      <c r="BA199">
        <v>255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ROUND(Y199*Source!I176,9)</f>
        <v>1.0575000000000001</v>
      </c>
      <c r="CY199">
        <f t="shared" si="157"/>
        <v>134.68</v>
      </c>
      <c r="CZ199">
        <f t="shared" si="158"/>
        <v>10.4</v>
      </c>
      <c r="DA199">
        <f t="shared" si="159"/>
        <v>12.95</v>
      </c>
      <c r="DB199">
        <f t="shared" si="153"/>
        <v>58.5</v>
      </c>
      <c r="DC199">
        <f t="shared" si="154"/>
        <v>0</v>
      </c>
      <c r="DD199" t="s">
        <v>3</v>
      </c>
      <c r="DE199" t="s">
        <v>3</v>
      </c>
      <c r="DF199">
        <f t="shared" si="151"/>
        <v>0</v>
      </c>
      <c r="DG199">
        <f t="shared" si="160"/>
        <v>142.41999999999999</v>
      </c>
      <c r="DH199">
        <f t="shared" si="155"/>
        <v>0</v>
      </c>
      <c r="DI199">
        <f t="shared" si="156"/>
        <v>0</v>
      </c>
      <c r="DJ199">
        <f t="shared" si="161"/>
        <v>142.41999999999999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ROW(Source!A215)</f>
        <v>215</v>
      </c>
      <c r="B200">
        <v>145691663</v>
      </c>
      <c r="C200">
        <v>145742298</v>
      </c>
      <c r="D200">
        <v>140755431</v>
      </c>
      <c r="E200">
        <v>70</v>
      </c>
      <c r="F200">
        <v>1</v>
      </c>
      <c r="G200">
        <v>1</v>
      </c>
      <c r="H200">
        <v>1</v>
      </c>
      <c r="I200" t="s">
        <v>413</v>
      </c>
      <c r="J200" t="s">
        <v>3</v>
      </c>
      <c r="K200" t="s">
        <v>414</v>
      </c>
      <c r="L200">
        <v>1191</v>
      </c>
      <c r="N200">
        <v>1013</v>
      </c>
      <c r="O200" t="s">
        <v>386</v>
      </c>
      <c r="P200" t="s">
        <v>386</v>
      </c>
      <c r="Q200">
        <v>1</v>
      </c>
      <c r="W200">
        <v>0</v>
      </c>
      <c r="X200">
        <v>246699258</v>
      </c>
      <c r="Y200">
        <f t="shared" ref="Y200:Y211" si="162">(AT200*0.8)</f>
        <v>880</v>
      </c>
      <c r="AA200">
        <v>0</v>
      </c>
      <c r="AB200">
        <v>0</v>
      </c>
      <c r="AC200">
        <v>0</v>
      </c>
      <c r="AD200">
        <v>327.74</v>
      </c>
      <c r="AE200">
        <v>0</v>
      </c>
      <c r="AF200">
        <v>0</v>
      </c>
      <c r="AG200">
        <v>0</v>
      </c>
      <c r="AH200">
        <v>8.3800000000000008</v>
      </c>
      <c r="AI200">
        <v>1</v>
      </c>
      <c r="AJ200">
        <v>1</v>
      </c>
      <c r="AK200">
        <v>1</v>
      </c>
      <c r="AL200">
        <v>39.11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1100</v>
      </c>
      <c r="AU200" t="s">
        <v>210</v>
      </c>
      <c r="AV200">
        <v>1</v>
      </c>
      <c r="AW200">
        <v>2</v>
      </c>
      <c r="AX200">
        <v>145742311</v>
      </c>
      <c r="AY200">
        <v>1</v>
      </c>
      <c r="AZ200">
        <v>0</v>
      </c>
      <c r="BA200">
        <v>257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ROUND(Y200*Source!I215,9)</f>
        <v>193.6</v>
      </c>
      <c r="CY200">
        <f>AD200</f>
        <v>327.74</v>
      </c>
      <c r="CZ200">
        <f>AH200</f>
        <v>8.3800000000000008</v>
      </c>
      <c r="DA200">
        <f>AL200</f>
        <v>39.11</v>
      </c>
      <c r="DB200">
        <f t="shared" ref="DB200:DB211" si="163">ROUND((ROUND(AT200*CZ200,2)*0.8),2)</f>
        <v>7374.4</v>
      </c>
      <c r="DC200">
        <f t="shared" ref="DC200:DC211" si="164">ROUND((ROUND(AT200*AG200,2)*0.8),2)</f>
        <v>0</v>
      </c>
      <c r="DD200" t="s">
        <v>3</v>
      </c>
      <c r="DE200" t="s">
        <v>3</v>
      </c>
      <c r="DF200">
        <f t="shared" si="151"/>
        <v>0</v>
      </c>
      <c r="DG200">
        <f>ROUND(ROUND(AF200,2)*CX200,2)</f>
        <v>0</v>
      </c>
      <c r="DH200">
        <f>ROUND(ROUND(AG200,2)*CX200,2)</f>
        <v>0</v>
      </c>
      <c r="DI200">
        <f>ROUND(ROUND(AH200*AL200,2)*CX200,2)</f>
        <v>63450.46</v>
      </c>
      <c r="DJ200">
        <f>DI200</f>
        <v>63450.46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ROW(Source!A215)</f>
        <v>215</v>
      </c>
      <c r="B201">
        <v>145691663</v>
      </c>
      <c r="C201">
        <v>145742298</v>
      </c>
      <c r="D201">
        <v>140755491</v>
      </c>
      <c r="E201">
        <v>70</v>
      </c>
      <c r="F201">
        <v>1</v>
      </c>
      <c r="G201">
        <v>1</v>
      </c>
      <c r="H201">
        <v>1</v>
      </c>
      <c r="I201" t="s">
        <v>387</v>
      </c>
      <c r="J201" t="s">
        <v>3</v>
      </c>
      <c r="K201" t="s">
        <v>388</v>
      </c>
      <c r="L201">
        <v>1191</v>
      </c>
      <c r="N201">
        <v>1013</v>
      </c>
      <c r="O201" t="s">
        <v>386</v>
      </c>
      <c r="P201" t="s">
        <v>386</v>
      </c>
      <c r="Q201">
        <v>1</v>
      </c>
      <c r="W201">
        <v>0</v>
      </c>
      <c r="X201">
        <v>-1417349443</v>
      </c>
      <c r="Y201">
        <f t="shared" si="162"/>
        <v>170.94400000000002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39.11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213.68</v>
      </c>
      <c r="AU201" t="s">
        <v>210</v>
      </c>
      <c r="AV201">
        <v>2</v>
      </c>
      <c r="AW201">
        <v>2</v>
      </c>
      <c r="AX201">
        <v>145742312</v>
      </c>
      <c r="AY201">
        <v>1</v>
      </c>
      <c r="AZ201">
        <v>0</v>
      </c>
      <c r="BA201">
        <v>258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ROUND(Y201*Source!I215,9)</f>
        <v>37.607680000000002</v>
      </c>
      <c r="CY201">
        <f>AD201</f>
        <v>0</v>
      </c>
      <c r="CZ201">
        <f>AH201</f>
        <v>0</v>
      </c>
      <c r="DA201">
        <f>AL201</f>
        <v>1</v>
      </c>
      <c r="DB201">
        <f t="shared" si="163"/>
        <v>0</v>
      </c>
      <c r="DC201">
        <f t="shared" si="164"/>
        <v>0</v>
      </c>
      <c r="DD201" t="s">
        <v>3</v>
      </c>
      <c r="DE201" t="s">
        <v>3</v>
      </c>
      <c r="DF201">
        <f t="shared" si="151"/>
        <v>0</v>
      </c>
      <c r="DG201">
        <f>ROUND(ROUND(AF201,2)*CX201,2)</f>
        <v>0</v>
      </c>
      <c r="DH201">
        <f t="shared" ref="DH201:DH211" si="165">ROUND(ROUND(AG201*AK201,2)*CX201,2)</f>
        <v>0</v>
      </c>
      <c r="DI201">
        <f t="shared" ref="DI201:DI211" si="166">ROUND(ROUND(AH201,2)*CX201,2)</f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ROW(Source!A215)</f>
        <v>215</v>
      </c>
      <c r="B202">
        <v>145691663</v>
      </c>
      <c r="C202">
        <v>145742298</v>
      </c>
      <c r="D202">
        <v>140922972</v>
      </c>
      <c r="E202">
        <v>1</v>
      </c>
      <c r="F202">
        <v>1</v>
      </c>
      <c r="G202">
        <v>1</v>
      </c>
      <c r="H202">
        <v>2</v>
      </c>
      <c r="I202" t="s">
        <v>389</v>
      </c>
      <c r="J202" t="s">
        <v>390</v>
      </c>
      <c r="K202" t="s">
        <v>391</v>
      </c>
      <c r="L202">
        <v>1367</v>
      </c>
      <c r="N202">
        <v>1011</v>
      </c>
      <c r="O202" t="s">
        <v>392</v>
      </c>
      <c r="P202" t="s">
        <v>392</v>
      </c>
      <c r="Q202">
        <v>1</v>
      </c>
      <c r="W202">
        <v>0</v>
      </c>
      <c r="X202">
        <v>-821756635</v>
      </c>
      <c r="Y202">
        <f t="shared" si="162"/>
        <v>63.68</v>
      </c>
      <c r="AA202">
        <v>0</v>
      </c>
      <c r="AB202">
        <v>2421.91</v>
      </c>
      <c r="AC202">
        <v>981.66</v>
      </c>
      <c r="AD202">
        <v>0</v>
      </c>
      <c r="AE202">
        <v>0</v>
      </c>
      <c r="AF202">
        <v>187.02</v>
      </c>
      <c r="AG202">
        <v>25.1</v>
      </c>
      <c r="AH202">
        <v>0</v>
      </c>
      <c r="AI202">
        <v>1</v>
      </c>
      <c r="AJ202">
        <v>12.95</v>
      </c>
      <c r="AK202">
        <v>39.11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79.599999999999994</v>
      </c>
      <c r="AU202" t="s">
        <v>210</v>
      </c>
      <c r="AV202">
        <v>0</v>
      </c>
      <c r="AW202">
        <v>2</v>
      </c>
      <c r="AX202">
        <v>145742313</v>
      </c>
      <c r="AY202">
        <v>1</v>
      </c>
      <c r="AZ202">
        <v>0</v>
      </c>
      <c r="BA202">
        <v>259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ROUND(Y202*Source!I215,9)</f>
        <v>14.009600000000001</v>
      </c>
      <c r="CY202">
        <f t="shared" ref="CY202:CY211" si="167">AB202</f>
        <v>2421.91</v>
      </c>
      <c r="CZ202">
        <f t="shared" ref="CZ202:CZ211" si="168">AF202</f>
        <v>187.02</v>
      </c>
      <c r="DA202">
        <f t="shared" ref="DA202:DA211" si="169">AJ202</f>
        <v>12.95</v>
      </c>
      <c r="DB202">
        <f t="shared" si="163"/>
        <v>11909.43</v>
      </c>
      <c r="DC202">
        <f t="shared" si="164"/>
        <v>1598.37</v>
      </c>
      <c r="DD202" t="s">
        <v>3</v>
      </c>
      <c r="DE202" t="s">
        <v>3</v>
      </c>
      <c r="DF202">
        <f t="shared" si="151"/>
        <v>0</v>
      </c>
      <c r="DG202">
        <f t="shared" ref="DG202:DG211" si="170">ROUND(ROUND(AF202*AJ202,2)*CX202,2)</f>
        <v>33929.99</v>
      </c>
      <c r="DH202">
        <f t="shared" si="165"/>
        <v>13752.66</v>
      </c>
      <c r="DI202">
        <f t="shared" si="166"/>
        <v>0</v>
      </c>
      <c r="DJ202">
        <f t="shared" ref="DJ202:DJ211" si="171">DG202</f>
        <v>33929.99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ROW(Source!A215)</f>
        <v>215</v>
      </c>
      <c r="B203">
        <v>145691663</v>
      </c>
      <c r="C203">
        <v>145742298</v>
      </c>
      <c r="D203">
        <v>140923031</v>
      </c>
      <c r="E203">
        <v>1</v>
      </c>
      <c r="F203">
        <v>1</v>
      </c>
      <c r="G203">
        <v>1</v>
      </c>
      <c r="H203">
        <v>2</v>
      </c>
      <c r="I203" t="s">
        <v>415</v>
      </c>
      <c r="J203" t="s">
        <v>416</v>
      </c>
      <c r="K203" t="s">
        <v>417</v>
      </c>
      <c r="L203">
        <v>1367</v>
      </c>
      <c r="N203">
        <v>1011</v>
      </c>
      <c r="O203" t="s">
        <v>392</v>
      </c>
      <c r="P203" t="s">
        <v>392</v>
      </c>
      <c r="Q203">
        <v>1</v>
      </c>
      <c r="W203">
        <v>0</v>
      </c>
      <c r="X203">
        <v>607840165</v>
      </c>
      <c r="Y203">
        <f t="shared" si="162"/>
        <v>45.695999999999998</v>
      </c>
      <c r="AA203">
        <v>0</v>
      </c>
      <c r="AB203">
        <v>6.22</v>
      </c>
      <c r="AC203">
        <v>0</v>
      </c>
      <c r="AD203">
        <v>0</v>
      </c>
      <c r="AE203">
        <v>0</v>
      </c>
      <c r="AF203">
        <v>0.48</v>
      </c>
      <c r="AG203">
        <v>0</v>
      </c>
      <c r="AH203">
        <v>0</v>
      </c>
      <c r="AI203">
        <v>1</v>
      </c>
      <c r="AJ203">
        <v>12.95</v>
      </c>
      <c r="AK203">
        <v>39.11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57.12</v>
      </c>
      <c r="AU203" t="s">
        <v>210</v>
      </c>
      <c r="AV203">
        <v>0</v>
      </c>
      <c r="AW203">
        <v>2</v>
      </c>
      <c r="AX203">
        <v>145742314</v>
      </c>
      <c r="AY203">
        <v>1</v>
      </c>
      <c r="AZ203">
        <v>0</v>
      </c>
      <c r="BA203">
        <v>260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ROUND(Y203*Source!I215,9)</f>
        <v>10.05312</v>
      </c>
      <c r="CY203">
        <f t="shared" si="167"/>
        <v>6.22</v>
      </c>
      <c r="CZ203">
        <f t="shared" si="168"/>
        <v>0.48</v>
      </c>
      <c r="DA203">
        <f t="shared" si="169"/>
        <v>12.95</v>
      </c>
      <c r="DB203">
        <f t="shared" si="163"/>
        <v>21.94</v>
      </c>
      <c r="DC203">
        <f t="shared" si="164"/>
        <v>0</v>
      </c>
      <c r="DD203" t="s">
        <v>3</v>
      </c>
      <c r="DE203" t="s">
        <v>3</v>
      </c>
      <c r="DF203">
        <f t="shared" si="151"/>
        <v>0</v>
      </c>
      <c r="DG203">
        <f t="shared" si="170"/>
        <v>62.53</v>
      </c>
      <c r="DH203">
        <f t="shared" si="165"/>
        <v>0</v>
      </c>
      <c r="DI203">
        <f t="shared" si="166"/>
        <v>0</v>
      </c>
      <c r="DJ203">
        <f t="shared" si="171"/>
        <v>62.53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ROW(Source!A215)</f>
        <v>215</v>
      </c>
      <c r="B204">
        <v>145691663</v>
      </c>
      <c r="C204">
        <v>145742298</v>
      </c>
      <c r="D204">
        <v>140923484</v>
      </c>
      <c r="E204">
        <v>1</v>
      </c>
      <c r="F204">
        <v>1</v>
      </c>
      <c r="G204">
        <v>1</v>
      </c>
      <c r="H204">
        <v>2</v>
      </c>
      <c r="I204" t="s">
        <v>393</v>
      </c>
      <c r="J204" t="s">
        <v>394</v>
      </c>
      <c r="K204" t="s">
        <v>395</v>
      </c>
      <c r="L204">
        <v>1367</v>
      </c>
      <c r="N204">
        <v>1011</v>
      </c>
      <c r="O204" t="s">
        <v>392</v>
      </c>
      <c r="P204" t="s">
        <v>392</v>
      </c>
      <c r="Q204">
        <v>1</v>
      </c>
      <c r="W204">
        <v>0</v>
      </c>
      <c r="X204">
        <v>-1550001467</v>
      </c>
      <c r="Y204">
        <f t="shared" si="162"/>
        <v>7.4959999999999996</v>
      </c>
      <c r="AA204">
        <v>0</v>
      </c>
      <c r="AB204">
        <v>58.28</v>
      </c>
      <c r="AC204">
        <v>0</v>
      </c>
      <c r="AD204">
        <v>0</v>
      </c>
      <c r="AE204">
        <v>0</v>
      </c>
      <c r="AF204">
        <v>4.5</v>
      </c>
      <c r="AG204">
        <v>0</v>
      </c>
      <c r="AH204">
        <v>0</v>
      </c>
      <c r="AI204">
        <v>1</v>
      </c>
      <c r="AJ204">
        <v>12.95</v>
      </c>
      <c r="AK204">
        <v>39.11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9.3699999999999992</v>
      </c>
      <c r="AU204" t="s">
        <v>210</v>
      </c>
      <c r="AV204">
        <v>0</v>
      </c>
      <c r="AW204">
        <v>2</v>
      </c>
      <c r="AX204">
        <v>145742315</v>
      </c>
      <c r="AY204">
        <v>1</v>
      </c>
      <c r="AZ204">
        <v>0</v>
      </c>
      <c r="BA204">
        <v>261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ROUND(Y204*Source!I215,9)</f>
        <v>1.6491199999999999</v>
      </c>
      <c r="CY204">
        <f t="shared" si="167"/>
        <v>58.28</v>
      </c>
      <c r="CZ204">
        <f t="shared" si="168"/>
        <v>4.5</v>
      </c>
      <c r="DA204">
        <f t="shared" si="169"/>
        <v>12.95</v>
      </c>
      <c r="DB204">
        <f t="shared" si="163"/>
        <v>33.74</v>
      </c>
      <c r="DC204">
        <f t="shared" si="164"/>
        <v>0</v>
      </c>
      <c r="DD204" t="s">
        <v>3</v>
      </c>
      <c r="DE204" t="s">
        <v>3</v>
      </c>
      <c r="DF204">
        <f t="shared" si="151"/>
        <v>0</v>
      </c>
      <c r="DG204">
        <f t="shared" si="170"/>
        <v>96.11</v>
      </c>
      <c r="DH204">
        <f t="shared" si="165"/>
        <v>0</v>
      </c>
      <c r="DI204">
        <f t="shared" si="166"/>
        <v>0</v>
      </c>
      <c r="DJ204">
        <f t="shared" si="171"/>
        <v>96.11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ROW(Source!A215)</f>
        <v>215</v>
      </c>
      <c r="B205">
        <v>145691663</v>
      </c>
      <c r="C205">
        <v>145742298</v>
      </c>
      <c r="D205">
        <v>140923489</v>
      </c>
      <c r="E205">
        <v>1</v>
      </c>
      <c r="F205">
        <v>1</v>
      </c>
      <c r="G205">
        <v>1</v>
      </c>
      <c r="H205">
        <v>2</v>
      </c>
      <c r="I205" t="s">
        <v>418</v>
      </c>
      <c r="J205" t="s">
        <v>419</v>
      </c>
      <c r="K205" t="s">
        <v>420</v>
      </c>
      <c r="L205">
        <v>1367</v>
      </c>
      <c r="N205">
        <v>1011</v>
      </c>
      <c r="O205" t="s">
        <v>392</v>
      </c>
      <c r="P205" t="s">
        <v>392</v>
      </c>
      <c r="Q205">
        <v>1</v>
      </c>
      <c r="W205">
        <v>0</v>
      </c>
      <c r="X205">
        <v>-500331173</v>
      </c>
      <c r="Y205">
        <f t="shared" si="162"/>
        <v>337.84000000000003</v>
      </c>
      <c r="AA205">
        <v>0</v>
      </c>
      <c r="AB205">
        <v>215.49</v>
      </c>
      <c r="AC205">
        <v>0</v>
      </c>
      <c r="AD205">
        <v>0</v>
      </c>
      <c r="AE205">
        <v>0</v>
      </c>
      <c r="AF205">
        <v>16.64</v>
      </c>
      <c r="AG205">
        <v>0</v>
      </c>
      <c r="AH205">
        <v>0</v>
      </c>
      <c r="AI205">
        <v>1</v>
      </c>
      <c r="AJ205">
        <v>12.95</v>
      </c>
      <c r="AK205">
        <v>39.11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422.3</v>
      </c>
      <c r="AU205" t="s">
        <v>210</v>
      </c>
      <c r="AV205">
        <v>0</v>
      </c>
      <c r="AW205">
        <v>2</v>
      </c>
      <c r="AX205">
        <v>145742316</v>
      </c>
      <c r="AY205">
        <v>1</v>
      </c>
      <c r="AZ205">
        <v>0</v>
      </c>
      <c r="BA205">
        <v>262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ROUND(Y205*Source!I215,9)</f>
        <v>74.324799999999996</v>
      </c>
      <c r="CY205">
        <f t="shared" si="167"/>
        <v>215.49</v>
      </c>
      <c r="CZ205">
        <f t="shared" si="168"/>
        <v>16.64</v>
      </c>
      <c r="DA205">
        <f t="shared" si="169"/>
        <v>12.95</v>
      </c>
      <c r="DB205">
        <f t="shared" si="163"/>
        <v>5621.66</v>
      </c>
      <c r="DC205">
        <f t="shared" si="164"/>
        <v>0</v>
      </c>
      <c r="DD205" t="s">
        <v>3</v>
      </c>
      <c r="DE205" t="s">
        <v>3</v>
      </c>
      <c r="DF205">
        <f t="shared" si="151"/>
        <v>0</v>
      </c>
      <c r="DG205">
        <f t="shared" si="170"/>
        <v>16016.25</v>
      </c>
      <c r="DH205">
        <f t="shared" si="165"/>
        <v>0</v>
      </c>
      <c r="DI205">
        <f t="shared" si="166"/>
        <v>0</v>
      </c>
      <c r="DJ205">
        <f t="shared" si="171"/>
        <v>16016.25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ROW(Source!A215)</f>
        <v>215</v>
      </c>
      <c r="B206">
        <v>145691663</v>
      </c>
      <c r="C206">
        <v>145742298</v>
      </c>
      <c r="D206">
        <v>140923491</v>
      </c>
      <c r="E206">
        <v>1</v>
      </c>
      <c r="F206">
        <v>1</v>
      </c>
      <c r="G206">
        <v>1</v>
      </c>
      <c r="H206">
        <v>2</v>
      </c>
      <c r="I206" t="s">
        <v>421</v>
      </c>
      <c r="J206" t="s">
        <v>422</v>
      </c>
      <c r="K206" t="s">
        <v>423</v>
      </c>
      <c r="L206">
        <v>1367</v>
      </c>
      <c r="N206">
        <v>1011</v>
      </c>
      <c r="O206" t="s">
        <v>392</v>
      </c>
      <c r="P206" t="s">
        <v>392</v>
      </c>
      <c r="Q206">
        <v>1</v>
      </c>
      <c r="W206">
        <v>0</v>
      </c>
      <c r="X206">
        <v>-279691809</v>
      </c>
      <c r="Y206">
        <f t="shared" si="162"/>
        <v>18.552000000000003</v>
      </c>
      <c r="AA206">
        <v>0</v>
      </c>
      <c r="AB206">
        <v>906.5</v>
      </c>
      <c r="AC206">
        <v>0</v>
      </c>
      <c r="AD206">
        <v>0</v>
      </c>
      <c r="AE206">
        <v>0</v>
      </c>
      <c r="AF206">
        <v>70</v>
      </c>
      <c r="AG206">
        <v>0</v>
      </c>
      <c r="AH206">
        <v>0</v>
      </c>
      <c r="AI206">
        <v>1</v>
      </c>
      <c r="AJ206">
        <v>12.95</v>
      </c>
      <c r="AK206">
        <v>39.11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23.19</v>
      </c>
      <c r="AU206" t="s">
        <v>210</v>
      </c>
      <c r="AV206">
        <v>0</v>
      </c>
      <c r="AW206">
        <v>2</v>
      </c>
      <c r="AX206">
        <v>145742317</v>
      </c>
      <c r="AY206">
        <v>1</v>
      </c>
      <c r="AZ206">
        <v>0</v>
      </c>
      <c r="BA206">
        <v>263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ROUND(Y206*Source!I215,9)</f>
        <v>4.0814399999999997</v>
      </c>
      <c r="CY206">
        <f t="shared" si="167"/>
        <v>906.5</v>
      </c>
      <c r="CZ206">
        <f t="shared" si="168"/>
        <v>70</v>
      </c>
      <c r="DA206">
        <f t="shared" si="169"/>
        <v>12.95</v>
      </c>
      <c r="DB206">
        <f t="shared" si="163"/>
        <v>1298.6400000000001</v>
      </c>
      <c r="DC206">
        <f t="shared" si="164"/>
        <v>0</v>
      </c>
      <c r="DD206" t="s">
        <v>3</v>
      </c>
      <c r="DE206" t="s">
        <v>3</v>
      </c>
      <c r="DF206">
        <f t="shared" si="151"/>
        <v>0</v>
      </c>
      <c r="DG206">
        <f t="shared" si="170"/>
        <v>3699.83</v>
      </c>
      <c r="DH206">
        <f t="shared" si="165"/>
        <v>0</v>
      </c>
      <c r="DI206">
        <f t="shared" si="166"/>
        <v>0</v>
      </c>
      <c r="DJ206">
        <f t="shared" si="171"/>
        <v>3699.83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ROW(Source!A215)</f>
        <v>215</v>
      </c>
      <c r="B207">
        <v>145691663</v>
      </c>
      <c r="C207">
        <v>145742298</v>
      </c>
      <c r="D207">
        <v>140923503</v>
      </c>
      <c r="E207">
        <v>1</v>
      </c>
      <c r="F207">
        <v>1</v>
      </c>
      <c r="G207">
        <v>1</v>
      </c>
      <c r="H207">
        <v>2</v>
      </c>
      <c r="I207" t="s">
        <v>424</v>
      </c>
      <c r="J207" t="s">
        <v>425</v>
      </c>
      <c r="K207" t="s">
        <v>426</v>
      </c>
      <c r="L207">
        <v>1367</v>
      </c>
      <c r="N207">
        <v>1011</v>
      </c>
      <c r="O207" t="s">
        <v>392</v>
      </c>
      <c r="P207" t="s">
        <v>392</v>
      </c>
      <c r="Q207">
        <v>1</v>
      </c>
      <c r="W207">
        <v>0</v>
      </c>
      <c r="X207">
        <v>-1984721035</v>
      </c>
      <c r="Y207">
        <f t="shared" si="162"/>
        <v>21.792000000000002</v>
      </c>
      <c r="AA207">
        <v>0</v>
      </c>
      <c r="AB207">
        <v>7732.45</v>
      </c>
      <c r="AC207">
        <v>907.35</v>
      </c>
      <c r="AD207">
        <v>0</v>
      </c>
      <c r="AE207">
        <v>0</v>
      </c>
      <c r="AF207">
        <v>597.1</v>
      </c>
      <c r="AG207">
        <v>23.2</v>
      </c>
      <c r="AH207">
        <v>0</v>
      </c>
      <c r="AI207">
        <v>1</v>
      </c>
      <c r="AJ207">
        <v>12.95</v>
      </c>
      <c r="AK207">
        <v>39.11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27.24</v>
      </c>
      <c r="AU207" t="s">
        <v>210</v>
      </c>
      <c r="AV207">
        <v>0</v>
      </c>
      <c r="AW207">
        <v>2</v>
      </c>
      <c r="AX207">
        <v>145742318</v>
      </c>
      <c r="AY207">
        <v>1</v>
      </c>
      <c r="AZ207">
        <v>0</v>
      </c>
      <c r="BA207">
        <v>264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ROUND(Y207*Source!I215,9)</f>
        <v>4.7942400000000003</v>
      </c>
      <c r="CY207">
        <f t="shared" si="167"/>
        <v>7732.45</v>
      </c>
      <c r="CZ207">
        <f t="shared" si="168"/>
        <v>597.1</v>
      </c>
      <c r="DA207">
        <f t="shared" si="169"/>
        <v>12.95</v>
      </c>
      <c r="DB207">
        <f t="shared" si="163"/>
        <v>13012</v>
      </c>
      <c r="DC207">
        <f t="shared" si="164"/>
        <v>505.58</v>
      </c>
      <c r="DD207" t="s">
        <v>3</v>
      </c>
      <c r="DE207" t="s">
        <v>3</v>
      </c>
      <c r="DF207">
        <f t="shared" si="151"/>
        <v>0</v>
      </c>
      <c r="DG207">
        <f t="shared" si="170"/>
        <v>37071.22</v>
      </c>
      <c r="DH207">
        <f t="shared" si="165"/>
        <v>4350.05</v>
      </c>
      <c r="DI207">
        <f t="shared" si="166"/>
        <v>0</v>
      </c>
      <c r="DJ207">
        <f t="shared" si="171"/>
        <v>37071.22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ROW(Source!A215)</f>
        <v>215</v>
      </c>
      <c r="B208">
        <v>145691663</v>
      </c>
      <c r="C208">
        <v>145742298</v>
      </c>
      <c r="D208">
        <v>140923577</v>
      </c>
      <c r="E208">
        <v>1</v>
      </c>
      <c r="F208">
        <v>1</v>
      </c>
      <c r="G208">
        <v>1</v>
      </c>
      <c r="H208">
        <v>2</v>
      </c>
      <c r="I208" t="s">
        <v>396</v>
      </c>
      <c r="J208" t="s">
        <v>397</v>
      </c>
      <c r="K208" t="s">
        <v>398</v>
      </c>
      <c r="L208">
        <v>1367</v>
      </c>
      <c r="N208">
        <v>1011</v>
      </c>
      <c r="O208" t="s">
        <v>392</v>
      </c>
      <c r="P208" t="s">
        <v>392</v>
      </c>
      <c r="Q208">
        <v>1</v>
      </c>
      <c r="W208">
        <v>0</v>
      </c>
      <c r="X208">
        <v>537518894</v>
      </c>
      <c r="Y208">
        <f t="shared" si="162"/>
        <v>88.536000000000001</v>
      </c>
      <c r="AA208">
        <v>0</v>
      </c>
      <c r="AB208">
        <v>6.35</v>
      </c>
      <c r="AC208">
        <v>0</v>
      </c>
      <c r="AD208">
        <v>0</v>
      </c>
      <c r="AE208">
        <v>0</v>
      </c>
      <c r="AF208">
        <v>0.49</v>
      </c>
      <c r="AG208">
        <v>0</v>
      </c>
      <c r="AH208">
        <v>0</v>
      </c>
      <c r="AI208">
        <v>1</v>
      </c>
      <c r="AJ208">
        <v>12.95</v>
      </c>
      <c r="AK208">
        <v>39.11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110.67</v>
      </c>
      <c r="AU208" t="s">
        <v>210</v>
      </c>
      <c r="AV208">
        <v>0</v>
      </c>
      <c r="AW208">
        <v>2</v>
      </c>
      <c r="AX208">
        <v>145742319</v>
      </c>
      <c r="AY208">
        <v>1</v>
      </c>
      <c r="AZ208">
        <v>0</v>
      </c>
      <c r="BA208">
        <v>265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ROUND(Y208*Source!I215,9)</f>
        <v>19.477920000000001</v>
      </c>
      <c r="CY208">
        <f t="shared" si="167"/>
        <v>6.35</v>
      </c>
      <c r="CZ208">
        <f t="shared" si="168"/>
        <v>0.49</v>
      </c>
      <c r="DA208">
        <f t="shared" si="169"/>
        <v>12.95</v>
      </c>
      <c r="DB208">
        <f t="shared" si="163"/>
        <v>43.38</v>
      </c>
      <c r="DC208">
        <f t="shared" si="164"/>
        <v>0</v>
      </c>
      <c r="DD208" t="s">
        <v>3</v>
      </c>
      <c r="DE208" t="s">
        <v>3</v>
      </c>
      <c r="DF208">
        <f t="shared" si="151"/>
        <v>0</v>
      </c>
      <c r="DG208">
        <f t="shared" si="170"/>
        <v>123.68</v>
      </c>
      <c r="DH208">
        <f t="shared" si="165"/>
        <v>0</v>
      </c>
      <c r="DI208">
        <f t="shared" si="166"/>
        <v>0</v>
      </c>
      <c r="DJ208">
        <f t="shared" si="171"/>
        <v>123.68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ROW(Source!A215)</f>
        <v>215</v>
      </c>
      <c r="B209">
        <v>145691663</v>
      </c>
      <c r="C209">
        <v>145742298</v>
      </c>
      <c r="D209">
        <v>140923582</v>
      </c>
      <c r="E209">
        <v>1</v>
      </c>
      <c r="F209">
        <v>1</v>
      </c>
      <c r="G209">
        <v>1</v>
      </c>
      <c r="H209">
        <v>2</v>
      </c>
      <c r="I209" t="s">
        <v>427</v>
      </c>
      <c r="J209" t="s">
        <v>428</v>
      </c>
      <c r="K209" t="s">
        <v>429</v>
      </c>
      <c r="L209">
        <v>1367</v>
      </c>
      <c r="N209">
        <v>1011</v>
      </c>
      <c r="O209" t="s">
        <v>392</v>
      </c>
      <c r="P209" t="s">
        <v>392</v>
      </c>
      <c r="Q209">
        <v>1</v>
      </c>
      <c r="W209">
        <v>0</v>
      </c>
      <c r="X209">
        <v>-1011058140</v>
      </c>
      <c r="Y209">
        <f t="shared" si="162"/>
        <v>13.336000000000002</v>
      </c>
      <c r="AA209">
        <v>0</v>
      </c>
      <c r="AB209">
        <v>134.68</v>
      </c>
      <c r="AC209">
        <v>0</v>
      </c>
      <c r="AD209">
        <v>0</v>
      </c>
      <c r="AE209">
        <v>0</v>
      </c>
      <c r="AF209">
        <v>10.4</v>
      </c>
      <c r="AG209">
        <v>0</v>
      </c>
      <c r="AH209">
        <v>0</v>
      </c>
      <c r="AI209">
        <v>1</v>
      </c>
      <c r="AJ209">
        <v>12.95</v>
      </c>
      <c r="AK209">
        <v>39.11</v>
      </c>
      <c r="AL209">
        <v>1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16.670000000000002</v>
      </c>
      <c r="AU209" t="s">
        <v>210</v>
      </c>
      <c r="AV209">
        <v>0</v>
      </c>
      <c r="AW209">
        <v>2</v>
      </c>
      <c r="AX209">
        <v>145742320</v>
      </c>
      <c r="AY209">
        <v>1</v>
      </c>
      <c r="AZ209">
        <v>0</v>
      </c>
      <c r="BA209">
        <v>266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ROUND(Y209*Source!I215,9)</f>
        <v>2.9339200000000001</v>
      </c>
      <c r="CY209">
        <f t="shared" si="167"/>
        <v>134.68</v>
      </c>
      <c r="CZ209">
        <f t="shared" si="168"/>
        <v>10.4</v>
      </c>
      <c r="DA209">
        <f t="shared" si="169"/>
        <v>12.95</v>
      </c>
      <c r="DB209">
        <f t="shared" si="163"/>
        <v>138.69999999999999</v>
      </c>
      <c r="DC209">
        <f t="shared" si="164"/>
        <v>0</v>
      </c>
      <c r="DD209" t="s">
        <v>3</v>
      </c>
      <c r="DE209" t="s">
        <v>3</v>
      </c>
      <c r="DF209">
        <f t="shared" si="151"/>
        <v>0</v>
      </c>
      <c r="DG209">
        <f t="shared" si="170"/>
        <v>395.14</v>
      </c>
      <c r="DH209">
        <f t="shared" si="165"/>
        <v>0</v>
      </c>
      <c r="DI209">
        <f t="shared" si="166"/>
        <v>0</v>
      </c>
      <c r="DJ209">
        <f t="shared" si="171"/>
        <v>395.14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ROW(Source!A215)</f>
        <v>215</v>
      </c>
      <c r="B210">
        <v>145691663</v>
      </c>
      <c r="C210">
        <v>145742298</v>
      </c>
      <c r="D210">
        <v>140923585</v>
      </c>
      <c r="E210">
        <v>1</v>
      </c>
      <c r="F210">
        <v>1</v>
      </c>
      <c r="G210">
        <v>1</v>
      </c>
      <c r="H210">
        <v>2</v>
      </c>
      <c r="I210" t="s">
        <v>430</v>
      </c>
      <c r="J210" t="s">
        <v>431</v>
      </c>
      <c r="K210" t="s">
        <v>432</v>
      </c>
      <c r="L210">
        <v>1367</v>
      </c>
      <c r="N210">
        <v>1011</v>
      </c>
      <c r="O210" t="s">
        <v>392</v>
      </c>
      <c r="P210" t="s">
        <v>392</v>
      </c>
      <c r="Q210">
        <v>1</v>
      </c>
      <c r="W210">
        <v>0</v>
      </c>
      <c r="X210">
        <v>-1336136311</v>
      </c>
      <c r="Y210">
        <f t="shared" si="162"/>
        <v>0.2</v>
      </c>
      <c r="AA210">
        <v>0</v>
      </c>
      <c r="AB210">
        <v>259</v>
      </c>
      <c r="AC210">
        <v>0</v>
      </c>
      <c r="AD210">
        <v>0</v>
      </c>
      <c r="AE210">
        <v>0</v>
      </c>
      <c r="AF210">
        <v>20</v>
      </c>
      <c r="AG210">
        <v>0</v>
      </c>
      <c r="AH210">
        <v>0</v>
      </c>
      <c r="AI210">
        <v>1</v>
      </c>
      <c r="AJ210">
        <v>12.95</v>
      </c>
      <c r="AK210">
        <v>39.11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0.25</v>
      </c>
      <c r="AU210" t="s">
        <v>210</v>
      </c>
      <c r="AV210">
        <v>0</v>
      </c>
      <c r="AW210">
        <v>2</v>
      </c>
      <c r="AX210">
        <v>145742321</v>
      </c>
      <c r="AY210">
        <v>1</v>
      </c>
      <c r="AZ210">
        <v>0</v>
      </c>
      <c r="BA210">
        <v>267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ROUND(Y210*Source!I215,9)</f>
        <v>4.3999999999999997E-2</v>
      </c>
      <c r="CY210">
        <f t="shared" si="167"/>
        <v>259</v>
      </c>
      <c r="CZ210">
        <f t="shared" si="168"/>
        <v>20</v>
      </c>
      <c r="DA210">
        <f t="shared" si="169"/>
        <v>12.95</v>
      </c>
      <c r="DB210">
        <f t="shared" si="163"/>
        <v>4</v>
      </c>
      <c r="DC210">
        <f t="shared" si="164"/>
        <v>0</v>
      </c>
      <c r="DD210" t="s">
        <v>3</v>
      </c>
      <c r="DE210" t="s">
        <v>3</v>
      </c>
      <c r="DF210">
        <f t="shared" si="151"/>
        <v>0</v>
      </c>
      <c r="DG210">
        <f t="shared" si="170"/>
        <v>11.4</v>
      </c>
      <c r="DH210">
        <f t="shared" si="165"/>
        <v>0</v>
      </c>
      <c r="DI210">
        <f t="shared" si="166"/>
        <v>0</v>
      </c>
      <c r="DJ210">
        <f t="shared" si="171"/>
        <v>11.4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ROW(Source!A215)</f>
        <v>215</v>
      </c>
      <c r="B211">
        <v>145691663</v>
      </c>
      <c r="C211">
        <v>145742298</v>
      </c>
      <c r="D211">
        <v>140923586</v>
      </c>
      <c r="E211">
        <v>1</v>
      </c>
      <c r="F211">
        <v>1</v>
      </c>
      <c r="G211">
        <v>1</v>
      </c>
      <c r="H211">
        <v>2</v>
      </c>
      <c r="I211" t="s">
        <v>433</v>
      </c>
      <c r="J211" t="s">
        <v>434</v>
      </c>
      <c r="K211" t="s">
        <v>435</v>
      </c>
      <c r="L211">
        <v>1367</v>
      </c>
      <c r="N211">
        <v>1011</v>
      </c>
      <c r="O211" t="s">
        <v>392</v>
      </c>
      <c r="P211" t="s">
        <v>392</v>
      </c>
      <c r="Q211">
        <v>1</v>
      </c>
      <c r="W211">
        <v>0</v>
      </c>
      <c r="X211">
        <v>1043370041</v>
      </c>
      <c r="Y211">
        <f t="shared" si="162"/>
        <v>0.2</v>
      </c>
      <c r="AA211">
        <v>0</v>
      </c>
      <c r="AB211">
        <v>38.85</v>
      </c>
      <c r="AC211">
        <v>0</v>
      </c>
      <c r="AD211">
        <v>0</v>
      </c>
      <c r="AE211">
        <v>0</v>
      </c>
      <c r="AF211">
        <v>3</v>
      </c>
      <c r="AG211">
        <v>0</v>
      </c>
      <c r="AH211">
        <v>0</v>
      </c>
      <c r="AI211">
        <v>1</v>
      </c>
      <c r="AJ211">
        <v>12.95</v>
      </c>
      <c r="AK211">
        <v>39.11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0.25</v>
      </c>
      <c r="AU211" t="s">
        <v>210</v>
      </c>
      <c r="AV211">
        <v>0</v>
      </c>
      <c r="AW211">
        <v>2</v>
      </c>
      <c r="AX211">
        <v>145742322</v>
      </c>
      <c r="AY211">
        <v>1</v>
      </c>
      <c r="AZ211">
        <v>0</v>
      </c>
      <c r="BA211">
        <v>268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ROUND(Y211*Source!I215,9)</f>
        <v>4.3999999999999997E-2</v>
      </c>
      <c r="CY211">
        <f t="shared" si="167"/>
        <v>38.85</v>
      </c>
      <c r="CZ211">
        <f t="shared" si="168"/>
        <v>3</v>
      </c>
      <c r="DA211">
        <f t="shared" si="169"/>
        <v>12.95</v>
      </c>
      <c r="DB211">
        <f t="shared" si="163"/>
        <v>0.6</v>
      </c>
      <c r="DC211">
        <f t="shared" si="164"/>
        <v>0</v>
      </c>
      <c r="DD211" t="s">
        <v>3</v>
      </c>
      <c r="DE211" t="s">
        <v>3</v>
      </c>
      <c r="DF211">
        <f t="shared" si="151"/>
        <v>0</v>
      </c>
      <c r="DG211">
        <f t="shared" si="170"/>
        <v>1.71</v>
      </c>
      <c r="DH211">
        <f t="shared" si="165"/>
        <v>0</v>
      </c>
      <c r="DI211">
        <f t="shared" si="166"/>
        <v>0</v>
      </c>
      <c r="DJ211">
        <f t="shared" si="171"/>
        <v>1.71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ROW(Source!A216)</f>
        <v>216</v>
      </c>
      <c r="B212">
        <v>145691663</v>
      </c>
      <c r="C212">
        <v>145692443</v>
      </c>
      <c r="D212">
        <v>140759935</v>
      </c>
      <c r="E212">
        <v>70</v>
      </c>
      <c r="F212">
        <v>1</v>
      </c>
      <c r="G212">
        <v>1</v>
      </c>
      <c r="H212">
        <v>1</v>
      </c>
      <c r="I212" t="s">
        <v>399</v>
      </c>
      <c r="J212" t="s">
        <v>3</v>
      </c>
      <c r="K212" t="s">
        <v>400</v>
      </c>
      <c r="L212">
        <v>1191</v>
      </c>
      <c r="N212">
        <v>1013</v>
      </c>
      <c r="O212" t="s">
        <v>386</v>
      </c>
      <c r="P212" t="s">
        <v>386</v>
      </c>
      <c r="Q212">
        <v>1</v>
      </c>
      <c r="W212">
        <v>0</v>
      </c>
      <c r="X212">
        <v>2031828327</v>
      </c>
      <c r="Y212">
        <f t="shared" ref="Y212:Y219" si="172">AT212</f>
        <v>22.08</v>
      </c>
      <c r="AA212">
        <v>0</v>
      </c>
      <c r="AB212">
        <v>0</v>
      </c>
      <c r="AC212">
        <v>0</v>
      </c>
      <c r="AD212">
        <v>305.06</v>
      </c>
      <c r="AE212">
        <v>0</v>
      </c>
      <c r="AF212">
        <v>0</v>
      </c>
      <c r="AG212">
        <v>0</v>
      </c>
      <c r="AH212">
        <v>7.8</v>
      </c>
      <c r="AI212">
        <v>1</v>
      </c>
      <c r="AJ212">
        <v>1</v>
      </c>
      <c r="AK212">
        <v>1</v>
      </c>
      <c r="AL212">
        <v>39.11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22.08</v>
      </c>
      <c r="AU212" t="s">
        <v>3</v>
      </c>
      <c r="AV212">
        <v>1</v>
      </c>
      <c r="AW212">
        <v>2</v>
      </c>
      <c r="AX212">
        <v>145743325</v>
      </c>
      <c r="AY212">
        <v>1</v>
      </c>
      <c r="AZ212">
        <v>0</v>
      </c>
      <c r="BA212">
        <v>283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ROUND(Y212*Source!I216,9)</f>
        <v>5.2329600000000003</v>
      </c>
      <c r="CY212">
        <f>AD212</f>
        <v>305.06</v>
      </c>
      <c r="CZ212">
        <f>AH212</f>
        <v>7.8</v>
      </c>
      <c r="DA212">
        <f>AL212</f>
        <v>39.11</v>
      </c>
      <c r="DB212">
        <f t="shared" ref="DB212:DB219" si="173">ROUND(ROUND(AT212*CZ212,2),2)</f>
        <v>172.22</v>
      </c>
      <c r="DC212">
        <f t="shared" ref="DC212:DC219" si="174">ROUND(ROUND(AT212*AG212,2),2)</f>
        <v>0</v>
      </c>
      <c r="DD212" t="s">
        <v>3</v>
      </c>
      <c r="DE212" t="s">
        <v>3</v>
      </c>
      <c r="DF212">
        <f t="shared" si="151"/>
        <v>0</v>
      </c>
      <c r="DG212">
        <f>ROUND(ROUND(AF212,2)*CX212,2)</f>
        <v>0</v>
      </c>
      <c r="DH212">
        <f>ROUND(ROUND(AG212,2)*CX212,2)</f>
        <v>0</v>
      </c>
      <c r="DI212">
        <f>ROUND(ROUND(AH212*AL212,2)*CX212,2)</f>
        <v>1596.37</v>
      </c>
      <c r="DJ212">
        <f>DI212</f>
        <v>1596.37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ROW(Source!A216)</f>
        <v>216</v>
      </c>
      <c r="B213">
        <v>145691663</v>
      </c>
      <c r="C213">
        <v>145692443</v>
      </c>
      <c r="D213">
        <v>140760225</v>
      </c>
      <c r="E213">
        <v>70</v>
      </c>
      <c r="F213">
        <v>1</v>
      </c>
      <c r="G213">
        <v>1</v>
      </c>
      <c r="H213">
        <v>1</v>
      </c>
      <c r="I213" t="s">
        <v>387</v>
      </c>
      <c r="J213" t="s">
        <v>3</v>
      </c>
      <c r="K213" t="s">
        <v>388</v>
      </c>
      <c r="L213">
        <v>1191</v>
      </c>
      <c r="N213">
        <v>1013</v>
      </c>
      <c r="O213" t="s">
        <v>386</v>
      </c>
      <c r="P213" t="s">
        <v>386</v>
      </c>
      <c r="Q213">
        <v>1</v>
      </c>
      <c r="W213">
        <v>0</v>
      </c>
      <c r="X213">
        <v>-1417349443</v>
      </c>
      <c r="Y213">
        <f t="shared" si="172"/>
        <v>61.09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39.11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61.09</v>
      </c>
      <c r="AU213" t="s">
        <v>3</v>
      </c>
      <c r="AV213">
        <v>2</v>
      </c>
      <c r="AW213">
        <v>2</v>
      </c>
      <c r="AX213">
        <v>145743326</v>
      </c>
      <c r="AY213">
        <v>1</v>
      </c>
      <c r="AZ213">
        <v>0</v>
      </c>
      <c r="BA213">
        <v>284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ROUND(Y213*Source!I216,9)</f>
        <v>14.47833</v>
      </c>
      <c r="CY213">
        <f>AD213</f>
        <v>0</v>
      </c>
      <c r="CZ213">
        <f>AH213</f>
        <v>0</v>
      </c>
      <c r="DA213">
        <f>AL213</f>
        <v>1</v>
      </c>
      <c r="DB213">
        <f t="shared" si="173"/>
        <v>0</v>
      </c>
      <c r="DC213">
        <f t="shared" si="174"/>
        <v>0</v>
      </c>
      <c r="DD213" t="s">
        <v>3</v>
      </c>
      <c r="DE213" t="s">
        <v>3</v>
      </c>
      <c r="DF213">
        <f t="shared" si="151"/>
        <v>0</v>
      </c>
      <c r="DG213">
        <f>ROUND(ROUND(AF213,2)*CX213,2)</f>
        <v>0</v>
      </c>
      <c r="DH213">
        <f>ROUND(ROUND(AG213*AK213,2)*CX213,2)</f>
        <v>0</v>
      </c>
      <c r="DI213">
        <f t="shared" ref="DI213:DI219" si="175">ROUND(ROUND(AH213,2)*CX213,2)</f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ROW(Source!A216)</f>
        <v>216</v>
      </c>
      <c r="B214">
        <v>145691663</v>
      </c>
      <c r="C214">
        <v>145692443</v>
      </c>
      <c r="D214">
        <v>140922396</v>
      </c>
      <c r="E214">
        <v>1</v>
      </c>
      <c r="F214">
        <v>1</v>
      </c>
      <c r="G214">
        <v>1</v>
      </c>
      <c r="H214">
        <v>2</v>
      </c>
      <c r="I214" t="s">
        <v>401</v>
      </c>
      <c r="J214" t="s">
        <v>402</v>
      </c>
      <c r="K214" t="s">
        <v>403</v>
      </c>
      <c r="L214">
        <v>1367</v>
      </c>
      <c r="N214">
        <v>1011</v>
      </c>
      <c r="O214" t="s">
        <v>392</v>
      </c>
      <c r="P214" t="s">
        <v>392</v>
      </c>
      <c r="Q214">
        <v>1</v>
      </c>
      <c r="W214">
        <v>0</v>
      </c>
      <c r="X214">
        <v>-177383015</v>
      </c>
      <c r="Y214">
        <f t="shared" si="172"/>
        <v>12.09</v>
      </c>
      <c r="AA214">
        <v>0</v>
      </c>
      <c r="AB214">
        <v>1023.96</v>
      </c>
      <c r="AC214">
        <v>527.99</v>
      </c>
      <c r="AD214">
        <v>0</v>
      </c>
      <c r="AE214">
        <v>0</v>
      </c>
      <c r="AF214">
        <v>79.069999999999993</v>
      </c>
      <c r="AG214">
        <v>13.5</v>
      </c>
      <c r="AH214">
        <v>0</v>
      </c>
      <c r="AI214">
        <v>1</v>
      </c>
      <c r="AJ214">
        <v>12.95</v>
      </c>
      <c r="AK214">
        <v>39.11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12.09</v>
      </c>
      <c r="AU214" t="s">
        <v>3</v>
      </c>
      <c r="AV214">
        <v>0</v>
      </c>
      <c r="AW214">
        <v>2</v>
      </c>
      <c r="AX214">
        <v>145743327</v>
      </c>
      <c r="AY214">
        <v>1</v>
      </c>
      <c r="AZ214">
        <v>0</v>
      </c>
      <c r="BA214">
        <v>285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ROUND(Y214*Source!I216,9)</f>
        <v>2.8653300000000002</v>
      </c>
      <c r="CY214">
        <f>AB214</f>
        <v>1023.96</v>
      </c>
      <c r="CZ214">
        <f>AF214</f>
        <v>79.069999999999993</v>
      </c>
      <c r="DA214">
        <f>AJ214</f>
        <v>12.95</v>
      </c>
      <c r="DB214">
        <f t="shared" si="173"/>
        <v>955.96</v>
      </c>
      <c r="DC214">
        <f t="shared" si="174"/>
        <v>163.22</v>
      </c>
      <c r="DD214" t="s">
        <v>3</v>
      </c>
      <c r="DE214" t="s">
        <v>3</v>
      </c>
      <c r="DF214">
        <f t="shared" si="151"/>
        <v>0</v>
      </c>
      <c r="DG214">
        <f>ROUND(ROUND(AF214*AJ214,2)*CX214,2)</f>
        <v>2933.98</v>
      </c>
      <c r="DH214">
        <f>ROUND(ROUND(AG214*AK214,2)*CX214,2)</f>
        <v>1512.87</v>
      </c>
      <c r="DI214">
        <f t="shared" si="175"/>
        <v>0</v>
      </c>
      <c r="DJ214">
        <f>DG214</f>
        <v>2933.98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ROW(Source!A216)</f>
        <v>216</v>
      </c>
      <c r="B215">
        <v>145691663</v>
      </c>
      <c r="C215">
        <v>145692443</v>
      </c>
      <c r="D215">
        <v>140922453</v>
      </c>
      <c r="E215">
        <v>1</v>
      </c>
      <c r="F215">
        <v>1</v>
      </c>
      <c r="G215">
        <v>1</v>
      </c>
      <c r="H215">
        <v>2</v>
      </c>
      <c r="I215" t="s">
        <v>404</v>
      </c>
      <c r="J215" t="s">
        <v>405</v>
      </c>
      <c r="K215" t="s">
        <v>406</v>
      </c>
      <c r="L215">
        <v>1367</v>
      </c>
      <c r="N215">
        <v>1011</v>
      </c>
      <c r="O215" t="s">
        <v>392</v>
      </c>
      <c r="P215" t="s">
        <v>392</v>
      </c>
      <c r="Q215">
        <v>1</v>
      </c>
      <c r="W215">
        <v>0</v>
      </c>
      <c r="X215">
        <v>-409553309</v>
      </c>
      <c r="Y215">
        <f t="shared" si="172"/>
        <v>49</v>
      </c>
      <c r="AA215">
        <v>0</v>
      </c>
      <c r="AB215">
        <v>1696.45</v>
      </c>
      <c r="AC215">
        <v>527.99</v>
      </c>
      <c r="AD215">
        <v>0</v>
      </c>
      <c r="AE215">
        <v>0</v>
      </c>
      <c r="AF215">
        <v>131</v>
      </c>
      <c r="AG215">
        <v>13.5</v>
      </c>
      <c r="AH215">
        <v>0</v>
      </c>
      <c r="AI215">
        <v>1</v>
      </c>
      <c r="AJ215">
        <v>12.95</v>
      </c>
      <c r="AK215">
        <v>39.11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49</v>
      </c>
      <c r="AU215" t="s">
        <v>3</v>
      </c>
      <c r="AV215">
        <v>0</v>
      </c>
      <c r="AW215">
        <v>2</v>
      </c>
      <c r="AX215">
        <v>145743328</v>
      </c>
      <c r="AY215">
        <v>1</v>
      </c>
      <c r="AZ215">
        <v>0</v>
      </c>
      <c r="BA215">
        <v>286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ROUND(Y215*Source!I216,9)</f>
        <v>11.613</v>
      </c>
      <c r="CY215">
        <f>AB215</f>
        <v>1696.45</v>
      </c>
      <c r="CZ215">
        <f>AF215</f>
        <v>131</v>
      </c>
      <c r="DA215">
        <f>AJ215</f>
        <v>12.95</v>
      </c>
      <c r="DB215">
        <f t="shared" si="173"/>
        <v>6419</v>
      </c>
      <c r="DC215">
        <f t="shared" si="174"/>
        <v>661.5</v>
      </c>
      <c r="DD215" t="s">
        <v>3</v>
      </c>
      <c r="DE215" t="s">
        <v>3</v>
      </c>
      <c r="DF215">
        <f t="shared" si="151"/>
        <v>0</v>
      </c>
      <c r="DG215">
        <f>ROUND(ROUND(AF215*AJ215,2)*CX215,2)</f>
        <v>19700.87</v>
      </c>
      <c r="DH215">
        <f>ROUND(ROUND(AG215*AK215,2)*CX215,2)</f>
        <v>6131.55</v>
      </c>
      <c r="DI215">
        <f t="shared" si="175"/>
        <v>0</v>
      </c>
      <c r="DJ215">
        <f>DG215</f>
        <v>19700.87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ROW(Source!A216)</f>
        <v>216</v>
      </c>
      <c r="B216">
        <v>145691663</v>
      </c>
      <c r="C216">
        <v>145692443</v>
      </c>
      <c r="D216">
        <v>140776996</v>
      </c>
      <c r="E216">
        <v>1</v>
      </c>
      <c r="F216">
        <v>1</v>
      </c>
      <c r="G216">
        <v>1</v>
      </c>
      <c r="H216">
        <v>3</v>
      </c>
      <c r="I216" t="s">
        <v>407</v>
      </c>
      <c r="J216" t="s">
        <v>408</v>
      </c>
      <c r="K216" t="s">
        <v>409</v>
      </c>
      <c r="L216">
        <v>1339</v>
      </c>
      <c r="N216">
        <v>1007</v>
      </c>
      <c r="O216" t="s">
        <v>130</v>
      </c>
      <c r="P216" t="s">
        <v>130</v>
      </c>
      <c r="Q216">
        <v>1</v>
      </c>
      <c r="W216">
        <v>0</v>
      </c>
      <c r="X216">
        <v>-1769920836</v>
      </c>
      <c r="Y216">
        <f t="shared" si="172"/>
        <v>0.12</v>
      </c>
      <c r="AA216">
        <v>970.18</v>
      </c>
      <c r="AB216">
        <v>0</v>
      </c>
      <c r="AC216">
        <v>0</v>
      </c>
      <c r="AD216">
        <v>0</v>
      </c>
      <c r="AE216">
        <v>108.4</v>
      </c>
      <c r="AF216">
        <v>0</v>
      </c>
      <c r="AG216">
        <v>0</v>
      </c>
      <c r="AH216">
        <v>0</v>
      </c>
      <c r="AI216">
        <v>8.9499999999999993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0.12</v>
      </c>
      <c r="AU216" t="s">
        <v>3</v>
      </c>
      <c r="AV216">
        <v>0</v>
      </c>
      <c r="AW216">
        <v>2</v>
      </c>
      <c r="AX216">
        <v>145743329</v>
      </c>
      <c r="AY216">
        <v>1</v>
      </c>
      <c r="AZ216">
        <v>0</v>
      </c>
      <c r="BA216">
        <v>287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ROUND(Y216*Source!I216,9)</f>
        <v>2.844E-2</v>
      </c>
      <c r="CY216">
        <f>AA216</f>
        <v>970.18</v>
      </c>
      <c r="CZ216">
        <f>AE216</f>
        <v>108.4</v>
      </c>
      <c r="DA216">
        <f>AI216</f>
        <v>8.9499999999999993</v>
      </c>
      <c r="DB216">
        <f t="shared" si="173"/>
        <v>13.01</v>
      </c>
      <c r="DC216">
        <f t="shared" si="174"/>
        <v>0</v>
      </c>
      <c r="DD216" t="s">
        <v>3</v>
      </c>
      <c r="DE216" t="s">
        <v>3</v>
      </c>
      <c r="DF216">
        <f>ROUND(ROUND(AE216*AI216,2)*CX216,2)</f>
        <v>27.59</v>
      </c>
      <c r="DG216">
        <f>ROUND(ROUND(AF216,2)*CX216,2)</f>
        <v>0</v>
      </c>
      <c r="DH216">
        <f>ROUND(ROUND(AG216,2)*CX216,2)</f>
        <v>0</v>
      </c>
      <c r="DI216">
        <f t="shared" si="175"/>
        <v>0</v>
      </c>
      <c r="DJ216">
        <f>DF216</f>
        <v>27.59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ROW(Source!A217)</f>
        <v>217</v>
      </c>
      <c r="B217">
        <v>145691663</v>
      </c>
      <c r="C217">
        <v>145695646</v>
      </c>
      <c r="D217">
        <v>140755491</v>
      </c>
      <c r="E217">
        <v>70</v>
      </c>
      <c r="F217">
        <v>1</v>
      </c>
      <c r="G217">
        <v>1</v>
      </c>
      <c r="H217">
        <v>1</v>
      </c>
      <c r="I217" t="s">
        <v>387</v>
      </c>
      <c r="J217" t="s">
        <v>3</v>
      </c>
      <c r="K217" t="s">
        <v>388</v>
      </c>
      <c r="L217">
        <v>1191</v>
      </c>
      <c r="N217">
        <v>1013</v>
      </c>
      <c r="O217" t="s">
        <v>386</v>
      </c>
      <c r="P217" t="s">
        <v>386</v>
      </c>
      <c r="Q217">
        <v>1</v>
      </c>
      <c r="W217">
        <v>0</v>
      </c>
      <c r="X217">
        <v>-1417349443</v>
      </c>
      <c r="Y217">
        <f t="shared" si="172"/>
        <v>0.99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39.11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0.99</v>
      </c>
      <c r="AU217" t="s">
        <v>3</v>
      </c>
      <c r="AV217">
        <v>2</v>
      </c>
      <c r="AW217">
        <v>2</v>
      </c>
      <c r="AX217">
        <v>145695650</v>
      </c>
      <c r="AY217">
        <v>1</v>
      </c>
      <c r="AZ217">
        <v>0</v>
      </c>
      <c r="BA217">
        <v>288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ROUND(Y217*Source!I217,9)</f>
        <v>1.089</v>
      </c>
      <c r="CY217">
        <f>AD217</f>
        <v>0</v>
      </c>
      <c r="CZ217">
        <f>AH217</f>
        <v>0</v>
      </c>
      <c r="DA217">
        <f>AL217</f>
        <v>1</v>
      </c>
      <c r="DB217">
        <f t="shared" si="173"/>
        <v>0</v>
      </c>
      <c r="DC217">
        <f t="shared" si="174"/>
        <v>0</v>
      </c>
      <c r="DD217" t="s">
        <v>3</v>
      </c>
      <c r="DE217" t="s">
        <v>3</v>
      </c>
      <c r="DF217">
        <f t="shared" ref="DF217:DF241" si="176">ROUND(ROUND(AE217,2)*CX217,2)</f>
        <v>0</v>
      </c>
      <c r="DG217">
        <f>ROUND(ROUND(AF217,2)*CX217,2)</f>
        <v>0</v>
      </c>
      <c r="DH217">
        <f>ROUND(ROUND(AG217*AK217,2)*CX217,2)</f>
        <v>0</v>
      </c>
      <c r="DI217">
        <f t="shared" si="175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ROW(Source!A217)</f>
        <v>217</v>
      </c>
      <c r="B218">
        <v>145691663</v>
      </c>
      <c r="C218">
        <v>145695646</v>
      </c>
      <c r="D218">
        <v>140922396</v>
      </c>
      <c r="E218">
        <v>1</v>
      </c>
      <c r="F218">
        <v>1</v>
      </c>
      <c r="G218">
        <v>1</v>
      </c>
      <c r="H218">
        <v>2</v>
      </c>
      <c r="I218" t="s">
        <v>401</v>
      </c>
      <c r="J218" t="s">
        <v>402</v>
      </c>
      <c r="K218" t="s">
        <v>403</v>
      </c>
      <c r="L218">
        <v>1367</v>
      </c>
      <c r="N218">
        <v>1011</v>
      </c>
      <c r="O218" t="s">
        <v>392</v>
      </c>
      <c r="P218" t="s">
        <v>392</v>
      </c>
      <c r="Q218">
        <v>1</v>
      </c>
      <c r="W218">
        <v>0</v>
      </c>
      <c r="X218">
        <v>-177383015</v>
      </c>
      <c r="Y218">
        <f t="shared" si="172"/>
        <v>0.61</v>
      </c>
      <c r="AA218">
        <v>0</v>
      </c>
      <c r="AB218">
        <v>1023.96</v>
      </c>
      <c r="AC218">
        <v>527.99</v>
      </c>
      <c r="AD218">
        <v>0</v>
      </c>
      <c r="AE218">
        <v>0</v>
      </c>
      <c r="AF218">
        <v>79.069999999999993</v>
      </c>
      <c r="AG218">
        <v>13.5</v>
      </c>
      <c r="AH218">
        <v>0</v>
      </c>
      <c r="AI218">
        <v>1</v>
      </c>
      <c r="AJ218">
        <v>12.95</v>
      </c>
      <c r="AK218">
        <v>39.11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0.61</v>
      </c>
      <c r="AU218" t="s">
        <v>3</v>
      </c>
      <c r="AV218">
        <v>0</v>
      </c>
      <c r="AW218">
        <v>2</v>
      </c>
      <c r="AX218">
        <v>145695651</v>
      </c>
      <c r="AY218">
        <v>1</v>
      </c>
      <c r="AZ218">
        <v>0</v>
      </c>
      <c r="BA218">
        <v>289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ROUND(Y218*Source!I217,9)</f>
        <v>0.67100000000000004</v>
      </c>
      <c r="CY218">
        <f>AB218</f>
        <v>1023.96</v>
      </c>
      <c r="CZ218">
        <f>AF218</f>
        <v>79.069999999999993</v>
      </c>
      <c r="DA218">
        <f>AJ218</f>
        <v>12.95</v>
      </c>
      <c r="DB218">
        <f t="shared" si="173"/>
        <v>48.23</v>
      </c>
      <c r="DC218">
        <f t="shared" si="174"/>
        <v>8.24</v>
      </c>
      <c r="DD218" t="s">
        <v>3</v>
      </c>
      <c r="DE218" t="s">
        <v>3</v>
      </c>
      <c r="DF218">
        <f t="shared" si="176"/>
        <v>0</v>
      </c>
      <c r="DG218">
        <f>ROUND(ROUND(AF218*AJ218,2)*CX218,2)</f>
        <v>687.08</v>
      </c>
      <c r="DH218">
        <f>ROUND(ROUND(AG218*AK218,2)*CX218,2)</f>
        <v>354.28</v>
      </c>
      <c r="DI218">
        <f t="shared" si="175"/>
        <v>0</v>
      </c>
      <c r="DJ218">
        <f>DG218</f>
        <v>687.08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ROW(Source!A217)</f>
        <v>217</v>
      </c>
      <c r="B219">
        <v>145691663</v>
      </c>
      <c r="C219">
        <v>145695646</v>
      </c>
      <c r="D219">
        <v>140922409</v>
      </c>
      <c r="E219">
        <v>1</v>
      </c>
      <c r="F219">
        <v>1</v>
      </c>
      <c r="G219">
        <v>1</v>
      </c>
      <c r="H219">
        <v>2</v>
      </c>
      <c r="I219" t="s">
        <v>410</v>
      </c>
      <c r="J219" t="s">
        <v>411</v>
      </c>
      <c r="K219" t="s">
        <v>412</v>
      </c>
      <c r="L219">
        <v>1367</v>
      </c>
      <c r="N219">
        <v>1011</v>
      </c>
      <c r="O219" t="s">
        <v>392</v>
      </c>
      <c r="P219" t="s">
        <v>392</v>
      </c>
      <c r="Q219">
        <v>1</v>
      </c>
      <c r="W219">
        <v>0</v>
      </c>
      <c r="X219">
        <v>468669606</v>
      </c>
      <c r="Y219">
        <f t="shared" si="172"/>
        <v>0.38</v>
      </c>
      <c r="AA219">
        <v>0</v>
      </c>
      <c r="AB219">
        <v>1592.85</v>
      </c>
      <c r="AC219">
        <v>527.99</v>
      </c>
      <c r="AD219">
        <v>0</v>
      </c>
      <c r="AE219">
        <v>0</v>
      </c>
      <c r="AF219">
        <v>123</v>
      </c>
      <c r="AG219">
        <v>13.5</v>
      </c>
      <c r="AH219">
        <v>0</v>
      </c>
      <c r="AI219">
        <v>1</v>
      </c>
      <c r="AJ219">
        <v>12.95</v>
      </c>
      <c r="AK219">
        <v>39.11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0.38</v>
      </c>
      <c r="AU219" t="s">
        <v>3</v>
      </c>
      <c r="AV219">
        <v>0</v>
      </c>
      <c r="AW219">
        <v>2</v>
      </c>
      <c r="AX219">
        <v>145695652</v>
      </c>
      <c r="AY219">
        <v>1</v>
      </c>
      <c r="AZ219">
        <v>0</v>
      </c>
      <c r="BA219">
        <v>290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ROUND(Y219*Source!I217,9)</f>
        <v>0.41799999999999998</v>
      </c>
      <c r="CY219">
        <f>AB219</f>
        <v>1592.85</v>
      </c>
      <c r="CZ219">
        <f>AF219</f>
        <v>123</v>
      </c>
      <c r="DA219">
        <f>AJ219</f>
        <v>12.95</v>
      </c>
      <c r="DB219">
        <f t="shared" si="173"/>
        <v>46.74</v>
      </c>
      <c r="DC219">
        <f t="shared" si="174"/>
        <v>5.13</v>
      </c>
      <c r="DD219" t="s">
        <v>3</v>
      </c>
      <c r="DE219" t="s">
        <v>3</v>
      </c>
      <c r="DF219">
        <f t="shared" si="176"/>
        <v>0</v>
      </c>
      <c r="DG219">
        <f>ROUND(ROUND(AF219*AJ219,2)*CX219,2)</f>
        <v>665.81</v>
      </c>
      <c r="DH219">
        <f>ROUND(ROUND(AG219*AK219,2)*CX219,2)</f>
        <v>220.7</v>
      </c>
      <c r="DI219">
        <f t="shared" si="175"/>
        <v>0</v>
      </c>
      <c r="DJ219">
        <f>DG219</f>
        <v>665.81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ROW(Source!A219)</f>
        <v>219</v>
      </c>
      <c r="B220">
        <v>145691663</v>
      </c>
      <c r="C220">
        <v>145692455</v>
      </c>
      <c r="D220">
        <v>140759971</v>
      </c>
      <c r="E220">
        <v>70</v>
      </c>
      <c r="F220">
        <v>1</v>
      </c>
      <c r="G220">
        <v>1</v>
      </c>
      <c r="H220">
        <v>1</v>
      </c>
      <c r="I220" t="s">
        <v>413</v>
      </c>
      <c r="J220" t="s">
        <v>3</v>
      </c>
      <c r="K220" t="s">
        <v>414</v>
      </c>
      <c r="L220">
        <v>1191</v>
      </c>
      <c r="N220">
        <v>1013</v>
      </c>
      <c r="O220" t="s">
        <v>386</v>
      </c>
      <c r="P220" t="s">
        <v>386</v>
      </c>
      <c r="Q220">
        <v>1</v>
      </c>
      <c r="W220">
        <v>0</v>
      </c>
      <c r="X220">
        <v>246699258</v>
      </c>
      <c r="Y220">
        <f>(AT220*1.15)</f>
        <v>1265</v>
      </c>
      <c r="AA220">
        <v>0</v>
      </c>
      <c r="AB220">
        <v>0</v>
      </c>
      <c r="AC220">
        <v>0</v>
      </c>
      <c r="AD220">
        <v>327.74</v>
      </c>
      <c r="AE220">
        <v>0</v>
      </c>
      <c r="AF220">
        <v>0</v>
      </c>
      <c r="AG220">
        <v>0</v>
      </c>
      <c r="AH220">
        <v>8.3800000000000008</v>
      </c>
      <c r="AI220">
        <v>1</v>
      </c>
      <c r="AJ220">
        <v>1</v>
      </c>
      <c r="AK220">
        <v>1</v>
      </c>
      <c r="AL220">
        <v>39.11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1100</v>
      </c>
      <c r="AU220" t="s">
        <v>62</v>
      </c>
      <c r="AV220">
        <v>1</v>
      </c>
      <c r="AW220">
        <v>2</v>
      </c>
      <c r="AX220">
        <v>145692468</v>
      </c>
      <c r="AY220">
        <v>1</v>
      </c>
      <c r="AZ220">
        <v>0</v>
      </c>
      <c r="BA220">
        <v>291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ROUND(Y220*Source!I219,9)</f>
        <v>278.3</v>
      </c>
      <c r="CY220">
        <f>AD220</f>
        <v>327.74</v>
      </c>
      <c r="CZ220">
        <f>AH220</f>
        <v>8.3800000000000008</v>
      </c>
      <c r="DA220">
        <f>AL220</f>
        <v>39.11</v>
      </c>
      <c r="DB220">
        <f>ROUND((ROUND(AT220*CZ220,2)*1.15),2)</f>
        <v>10600.7</v>
      </c>
      <c r="DC220">
        <f>ROUND((ROUND(AT220*AG220,2)*1.15),2)</f>
        <v>0</v>
      </c>
      <c r="DD220" t="s">
        <v>3</v>
      </c>
      <c r="DE220" t="s">
        <v>3</v>
      </c>
      <c r="DF220">
        <f t="shared" si="176"/>
        <v>0</v>
      </c>
      <c r="DG220">
        <f>ROUND(ROUND(AF220,2)*CX220,2)</f>
        <v>0</v>
      </c>
      <c r="DH220">
        <f>ROUND(ROUND(AG220,2)*CX220,2)</f>
        <v>0</v>
      </c>
      <c r="DI220">
        <f>ROUND(ROUND(AH220*AL220,2)*CX220,2)</f>
        <v>91210.04</v>
      </c>
      <c r="DJ220">
        <f>DI220</f>
        <v>91210.04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ROW(Source!A219)</f>
        <v>219</v>
      </c>
      <c r="B221">
        <v>145691663</v>
      </c>
      <c r="C221">
        <v>145692455</v>
      </c>
      <c r="D221">
        <v>140760225</v>
      </c>
      <c r="E221">
        <v>70</v>
      </c>
      <c r="F221">
        <v>1</v>
      </c>
      <c r="G221">
        <v>1</v>
      </c>
      <c r="H221">
        <v>1</v>
      </c>
      <c r="I221" t="s">
        <v>387</v>
      </c>
      <c r="J221" t="s">
        <v>3</v>
      </c>
      <c r="K221" t="s">
        <v>388</v>
      </c>
      <c r="L221">
        <v>1191</v>
      </c>
      <c r="N221">
        <v>1013</v>
      </c>
      <c r="O221" t="s">
        <v>386</v>
      </c>
      <c r="P221" t="s">
        <v>386</v>
      </c>
      <c r="Q221">
        <v>1</v>
      </c>
      <c r="W221">
        <v>0</v>
      </c>
      <c r="X221">
        <v>-1417349443</v>
      </c>
      <c r="Y221">
        <f t="shared" ref="Y221:Y231" si="177">(AT221*1.25)</f>
        <v>267.10000000000002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39.11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213.68</v>
      </c>
      <c r="AU221" t="s">
        <v>61</v>
      </c>
      <c r="AV221">
        <v>2</v>
      </c>
      <c r="AW221">
        <v>2</v>
      </c>
      <c r="AX221">
        <v>145692469</v>
      </c>
      <c r="AY221">
        <v>1</v>
      </c>
      <c r="AZ221">
        <v>0</v>
      </c>
      <c r="BA221">
        <v>292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ROUND(Y221*Source!I219,9)</f>
        <v>58.762</v>
      </c>
      <c r="CY221">
        <f>AD221</f>
        <v>0</v>
      </c>
      <c r="CZ221">
        <f>AH221</f>
        <v>0</v>
      </c>
      <c r="DA221">
        <f>AL221</f>
        <v>1</v>
      </c>
      <c r="DB221">
        <f t="shared" ref="DB221:DB231" si="178">ROUND((ROUND(AT221*CZ221,2)*1.25),2)</f>
        <v>0</v>
      </c>
      <c r="DC221">
        <f t="shared" ref="DC221:DC231" si="179">ROUND((ROUND(AT221*AG221,2)*1.25),2)</f>
        <v>0</v>
      </c>
      <c r="DD221" t="s">
        <v>3</v>
      </c>
      <c r="DE221" t="s">
        <v>3</v>
      </c>
      <c r="DF221">
        <f t="shared" si="176"/>
        <v>0</v>
      </c>
      <c r="DG221">
        <f>ROUND(ROUND(AF221,2)*CX221,2)</f>
        <v>0</v>
      </c>
      <c r="DH221">
        <f t="shared" ref="DH221:DH231" si="180">ROUND(ROUND(AG221*AK221,2)*CX221,2)</f>
        <v>0</v>
      </c>
      <c r="DI221">
        <f t="shared" ref="DI221:DI231" si="181">ROUND(ROUND(AH221,2)*CX221,2)</f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ROW(Source!A219)</f>
        <v>219</v>
      </c>
      <c r="B222">
        <v>145691663</v>
      </c>
      <c r="C222">
        <v>145692455</v>
      </c>
      <c r="D222">
        <v>140922972</v>
      </c>
      <c r="E222">
        <v>1</v>
      </c>
      <c r="F222">
        <v>1</v>
      </c>
      <c r="G222">
        <v>1</v>
      </c>
      <c r="H222">
        <v>2</v>
      </c>
      <c r="I222" t="s">
        <v>389</v>
      </c>
      <c r="J222" t="s">
        <v>390</v>
      </c>
      <c r="K222" t="s">
        <v>391</v>
      </c>
      <c r="L222">
        <v>1367</v>
      </c>
      <c r="N222">
        <v>1011</v>
      </c>
      <c r="O222" t="s">
        <v>392</v>
      </c>
      <c r="P222" t="s">
        <v>392</v>
      </c>
      <c r="Q222">
        <v>1</v>
      </c>
      <c r="W222">
        <v>0</v>
      </c>
      <c r="X222">
        <v>-821756635</v>
      </c>
      <c r="Y222">
        <f t="shared" si="177"/>
        <v>99.5</v>
      </c>
      <c r="AA222">
        <v>0</v>
      </c>
      <c r="AB222">
        <v>2421.91</v>
      </c>
      <c r="AC222">
        <v>981.66</v>
      </c>
      <c r="AD222">
        <v>0</v>
      </c>
      <c r="AE222">
        <v>0</v>
      </c>
      <c r="AF222">
        <v>187.02</v>
      </c>
      <c r="AG222">
        <v>25.1</v>
      </c>
      <c r="AH222">
        <v>0</v>
      </c>
      <c r="AI222">
        <v>1</v>
      </c>
      <c r="AJ222">
        <v>12.95</v>
      </c>
      <c r="AK222">
        <v>39.11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79.599999999999994</v>
      </c>
      <c r="AU222" t="s">
        <v>61</v>
      </c>
      <c r="AV222">
        <v>0</v>
      </c>
      <c r="AW222">
        <v>2</v>
      </c>
      <c r="AX222">
        <v>145692470</v>
      </c>
      <c r="AY222">
        <v>1</v>
      </c>
      <c r="AZ222">
        <v>0</v>
      </c>
      <c r="BA222">
        <v>293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ROUND(Y222*Source!I219,9)</f>
        <v>21.89</v>
      </c>
      <c r="CY222">
        <f t="shared" ref="CY222:CY231" si="182">AB222</f>
        <v>2421.91</v>
      </c>
      <c r="CZ222">
        <f t="shared" ref="CZ222:CZ231" si="183">AF222</f>
        <v>187.02</v>
      </c>
      <c r="DA222">
        <f t="shared" ref="DA222:DA231" si="184">AJ222</f>
        <v>12.95</v>
      </c>
      <c r="DB222">
        <f t="shared" si="178"/>
        <v>18608.490000000002</v>
      </c>
      <c r="DC222">
        <f t="shared" si="179"/>
        <v>2497.4499999999998</v>
      </c>
      <c r="DD222" t="s">
        <v>3</v>
      </c>
      <c r="DE222" t="s">
        <v>3</v>
      </c>
      <c r="DF222">
        <f t="shared" si="176"/>
        <v>0</v>
      </c>
      <c r="DG222">
        <f t="shared" ref="DG222:DG231" si="185">ROUND(ROUND(AF222*AJ222,2)*CX222,2)</f>
        <v>53015.61</v>
      </c>
      <c r="DH222">
        <f t="shared" si="180"/>
        <v>21488.54</v>
      </c>
      <c r="DI222">
        <f t="shared" si="181"/>
        <v>0</v>
      </c>
      <c r="DJ222">
        <f t="shared" ref="DJ222:DJ231" si="186">DG222</f>
        <v>53015.61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ROW(Source!A219)</f>
        <v>219</v>
      </c>
      <c r="B223">
        <v>145691663</v>
      </c>
      <c r="C223">
        <v>145692455</v>
      </c>
      <c r="D223">
        <v>140923031</v>
      </c>
      <c r="E223">
        <v>1</v>
      </c>
      <c r="F223">
        <v>1</v>
      </c>
      <c r="G223">
        <v>1</v>
      </c>
      <c r="H223">
        <v>2</v>
      </c>
      <c r="I223" t="s">
        <v>415</v>
      </c>
      <c r="J223" t="s">
        <v>416</v>
      </c>
      <c r="K223" t="s">
        <v>417</v>
      </c>
      <c r="L223">
        <v>1367</v>
      </c>
      <c r="N223">
        <v>1011</v>
      </c>
      <c r="O223" t="s">
        <v>392</v>
      </c>
      <c r="P223" t="s">
        <v>392</v>
      </c>
      <c r="Q223">
        <v>1</v>
      </c>
      <c r="W223">
        <v>0</v>
      </c>
      <c r="X223">
        <v>607840165</v>
      </c>
      <c r="Y223">
        <f t="shared" si="177"/>
        <v>71.399999999999991</v>
      </c>
      <c r="AA223">
        <v>0</v>
      </c>
      <c r="AB223">
        <v>6.22</v>
      </c>
      <c r="AC223">
        <v>0</v>
      </c>
      <c r="AD223">
        <v>0</v>
      </c>
      <c r="AE223">
        <v>0</v>
      </c>
      <c r="AF223">
        <v>0.48</v>
      </c>
      <c r="AG223">
        <v>0</v>
      </c>
      <c r="AH223">
        <v>0</v>
      </c>
      <c r="AI223">
        <v>1</v>
      </c>
      <c r="AJ223">
        <v>12.95</v>
      </c>
      <c r="AK223">
        <v>39.11</v>
      </c>
      <c r="AL223">
        <v>1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57.12</v>
      </c>
      <c r="AU223" t="s">
        <v>61</v>
      </c>
      <c r="AV223">
        <v>0</v>
      </c>
      <c r="AW223">
        <v>2</v>
      </c>
      <c r="AX223">
        <v>145692471</v>
      </c>
      <c r="AY223">
        <v>1</v>
      </c>
      <c r="AZ223">
        <v>0</v>
      </c>
      <c r="BA223">
        <v>294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ROUND(Y223*Source!I219,9)</f>
        <v>15.708</v>
      </c>
      <c r="CY223">
        <f t="shared" si="182"/>
        <v>6.22</v>
      </c>
      <c r="CZ223">
        <f t="shared" si="183"/>
        <v>0.48</v>
      </c>
      <c r="DA223">
        <f t="shared" si="184"/>
        <v>12.95</v>
      </c>
      <c r="DB223">
        <f t="shared" si="178"/>
        <v>34.28</v>
      </c>
      <c r="DC223">
        <f t="shared" si="179"/>
        <v>0</v>
      </c>
      <c r="DD223" t="s">
        <v>3</v>
      </c>
      <c r="DE223" t="s">
        <v>3</v>
      </c>
      <c r="DF223">
        <f t="shared" si="176"/>
        <v>0</v>
      </c>
      <c r="DG223">
        <f t="shared" si="185"/>
        <v>97.7</v>
      </c>
      <c r="DH223">
        <f t="shared" si="180"/>
        <v>0</v>
      </c>
      <c r="DI223">
        <f t="shared" si="181"/>
        <v>0</v>
      </c>
      <c r="DJ223">
        <f t="shared" si="186"/>
        <v>97.7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ROW(Source!A219)</f>
        <v>219</v>
      </c>
      <c r="B224">
        <v>145691663</v>
      </c>
      <c r="C224">
        <v>145692455</v>
      </c>
      <c r="D224">
        <v>140923484</v>
      </c>
      <c r="E224">
        <v>1</v>
      </c>
      <c r="F224">
        <v>1</v>
      </c>
      <c r="G224">
        <v>1</v>
      </c>
      <c r="H224">
        <v>2</v>
      </c>
      <c r="I224" t="s">
        <v>393</v>
      </c>
      <c r="J224" t="s">
        <v>394</v>
      </c>
      <c r="K224" t="s">
        <v>395</v>
      </c>
      <c r="L224">
        <v>1367</v>
      </c>
      <c r="N224">
        <v>1011</v>
      </c>
      <c r="O224" t="s">
        <v>392</v>
      </c>
      <c r="P224" t="s">
        <v>392</v>
      </c>
      <c r="Q224">
        <v>1</v>
      </c>
      <c r="W224">
        <v>0</v>
      </c>
      <c r="X224">
        <v>-1550001467</v>
      </c>
      <c r="Y224">
        <f t="shared" si="177"/>
        <v>11.712499999999999</v>
      </c>
      <c r="AA224">
        <v>0</v>
      </c>
      <c r="AB224">
        <v>58.28</v>
      </c>
      <c r="AC224">
        <v>0</v>
      </c>
      <c r="AD224">
        <v>0</v>
      </c>
      <c r="AE224">
        <v>0</v>
      </c>
      <c r="AF224">
        <v>4.5</v>
      </c>
      <c r="AG224">
        <v>0</v>
      </c>
      <c r="AH224">
        <v>0</v>
      </c>
      <c r="AI224">
        <v>1</v>
      </c>
      <c r="AJ224">
        <v>12.95</v>
      </c>
      <c r="AK224">
        <v>39.11</v>
      </c>
      <c r="AL224">
        <v>1</v>
      </c>
      <c r="AM224">
        <v>4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9.3699999999999992</v>
      </c>
      <c r="AU224" t="s">
        <v>61</v>
      </c>
      <c r="AV224">
        <v>0</v>
      </c>
      <c r="AW224">
        <v>2</v>
      </c>
      <c r="AX224">
        <v>145692472</v>
      </c>
      <c r="AY224">
        <v>1</v>
      </c>
      <c r="AZ224">
        <v>0</v>
      </c>
      <c r="BA224">
        <v>295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ROUND(Y224*Source!I219,9)</f>
        <v>2.5767500000000001</v>
      </c>
      <c r="CY224">
        <f t="shared" si="182"/>
        <v>58.28</v>
      </c>
      <c r="CZ224">
        <f t="shared" si="183"/>
        <v>4.5</v>
      </c>
      <c r="DA224">
        <f t="shared" si="184"/>
        <v>12.95</v>
      </c>
      <c r="DB224">
        <f t="shared" si="178"/>
        <v>52.71</v>
      </c>
      <c r="DC224">
        <f t="shared" si="179"/>
        <v>0</v>
      </c>
      <c r="DD224" t="s">
        <v>3</v>
      </c>
      <c r="DE224" t="s">
        <v>3</v>
      </c>
      <c r="DF224">
        <f t="shared" si="176"/>
        <v>0</v>
      </c>
      <c r="DG224">
        <f t="shared" si="185"/>
        <v>150.16999999999999</v>
      </c>
      <c r="DH224">
        <f t="shared" si="180"/>
        <v>0</v>
      </c>
      <c r="DI224">
        <f t="shared" si="181"/>
        <v>0</v>
      </c>
      <c r="DJ224">
        <f t="shared" si="186"/>
        <v>150.16999999999999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ROW(Source!A219)</f>
        <v>219</v>
      </c>
      <c r="B225">
        <v>145691663</v>
      </c>
      <c r="C225">
        <v>145692455</v>
      </c>
      <c r="D225">
        <v>140923489</v>
      </c>
      <c r="E225">
        <v>1</v>
      </c>
      <c r="F225">
        <v>1</v>
      </c>
      <c r="G225">
        <v>1</v>
      </c>
      <c r="H225">
        <v>2</v>
      </c>
      <c r="I225" t="s">
        <v>418</v>
      </c>
      <c r="J225" t="s">
        <v>419</v>
      </c>
      <c r="K225" t="s">
        <v>420</v>
      </c>
      <c r="L225">
        <v>1367</v>
      </c>
      <c r="N225">
        <v>1011</v>
      </c>
      <c r="O225" t="s">
        <v>392</v>
      </c>
      <c r="P225" t="s">
        <v>392</v>
      </c>
      <c r="Q225">
        <v>1</v>
      </c>
      <c r="W225">
        <v>0</v>
      </c>
      <c r="X225">
        <v>-500331173</v>
      </c>
      <c r="Y225">
        <f t="shared" si="177"/>
        <v>527.875</v>
      </c>
      <c r="AA225">
        <v>0</v>
      </c>
      <c r="AB225">
        <v>215.49</v>
      </c>
      <c r="AC225">
        <v>0</v>
      </c>
      <c r="AD225">
        <v>0</v>
      </c>
      <c r="AE225">
        <v>0</v>
      </c>
      <c r="AF225">
        <v>16.64</v>
      </c>
      <c r="AG225">
        <v>0</v>
      </c>
      <c r="AH225">
        <v>0</v>
      </c>
      <c r="AI225">
        <v>1</v>
      </c>
      <c r="AJ225">
        <v>12.95</v>
      </c>
      <c r="AK225">
        <v>39.11</v>
      </c>
      <c r="AL225">
        <v>1</v>
      </c>
      <c r="AM225">
        <v>4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422.3</v>
      </c>
      <c r="AU225" t="s">
        <v>61</v>
      </c>
      <c r="AV225">
        <v>0</v>
      </c>
      <c r="AW225">
        <v>2</v>
      </c>
      <c r="AX225">
        <v>145692473</v>
      </c>
      <c r="AY225">
        <v>1</v>
      </c>
      <c r="AZ225">
        <v>0</v>
      </c>
      <c r="BA225">
        <v>296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ROUND(Y225*Source!I219,9)</f>
        <v>116.13249999999999</v>
      </c>
      <c r="CY225">
        <f t="shared" si="182"/>
        <v>215.49</v>
      </c>
      <c r="CZ225">
        <f t="shared" si="183"/>
        <v>16.64</v>
      </c>
      <c r="DA225">
        <f t="shared" si="184"/>
        <v>12.95</v>
      </c>
      <c r="DB225">
        <f t="shared" si="178"/>
        <v>8783.84</v>
      </c>
      <c r="DC225">
        <f t="shared" si="179"/>
        <v>0</v>
      </c>
      <c r="DD225" t="s">
        <v>3</v>
      </c>
      <c r="DE225" t="s">
        <v>3</v>
      </c>
      <c r="DF225">
        <f t="shared" si="176"/>
        <v>0</v>
      </c>
      <c r="DG225">
        <f t="shared" si="185"/>
        <v>25025.39</v>
      </c>
      <c r="DH225">
        <f t="shared" si="180"/>
        <v>0</v>
      </c>
      <c r="DI225">
        <f t="shared" si="181"/>
        <v>0</v>
      </c>
      <c r="DJ225">
        <f t="shared" si="186"/>
        <v>25025.39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ROW(Source!A219)</f>
        <v>219</v>
      </c>
      <c r="B226">
        <v>145691663</v>
      </c>
      <c r="C226">
        <v>145692455</v>
      </c>
      <c r="D226">
        <v>140923491</v>
      </c>
      <c r="E226">
        <v>1</v>
      </c>
      <c r="F226">
        <v>1</v>
      </c>
      <c r="G226">
        <v>1</v>
      </c>
      <c r="H226">
        <v>2</v>
      </c>
      <c r="I226" t="s">
        <v>421</v>
      </c>
      <c r="J226" t="s">
        <v>422</v>
      </c>
      <c r="K226" t="s">
        <v>423</v>
      </c>
      <c r="L226">
        <v>1367</v>
      </c>
      <c r="N226">
        <v>1011</v>
      </c>
      <c r="O226" t="s">
        <v>392</v>
      </c>
      <c r="P226" t="s">
        <v>392</v>
      </c>
      <c r="Q226">
        <v>1</v>
      </c>
      <c r="W226">
        <v>0</v>
      </c>
      <c r="X226">
        <v>-279691809</v>
      </c>
      <c r="Y226">
        <f t="shared" si="177"/>
        <v>28.987500000000001</v>
      </c>
      <c r="AA226">
        <v>0</v>
      </c>
      <c r="AB226">
        <v>906.5</v>
      </c>
      <c r="AC226">
        <v>0</v>
      </c>
      <c r="AD226">
        <v>0</v>
      </c>
      <c r="AE226">
        <v>0</v>
      </c>
      <c r="AF226">
        <v>70</v>
      </c>
      <c r="AG226">
        <v>0</v>
      </c>
      <c r="AH226">
        <v>0</v>
      </c>
      <c r="AI226">
        <v>1</v>
      </c>
      <c r="AJ226">
        <v>12.95</v>
      </c>
      <c r="AK226">
        <v>39.11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23.19</v>
      </c>
      <c r="AU226" t="s">
        <v>61</v>
      </c>
      <c r="AV226">
        <v>0</v>
      </c>
      <c r="AW226">
        <v>2</v>
      </c>
      <c r="AX226">
        <v>145692474</v>
      </c>
      <c r="AY226">
        <v>1</v>
      </c>
      <c r="AZ226">
        <v>0</v>
      </c>
      <c r="BA226">
        <v>297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ROUND(Y226*Source!I219,9)</f>
        <v>6.3772500000000001</v>
      </c>
      <c r="CY226">
        <f t="shared" si="182"/>
        <v>906.5</v>
      </c>
      <c r="CZ226">
        <f t="shared" si="183"/>
        <v>70</v>
      </c>
      <c r="DA226">
        <f t="shared" si="184"/>
        <v>12.95</v>
      </c>
      <c r="DB226">
        <f t="shared" si="178"/>
        <v>2029.13</v>
      </c>
      <c r="DC226">
        <f t="shared" si="179"/>
        <v>0</v>
      </c>
      <c r="DD226" t="s">
        <v>3</v>
      </c>
      <c r="DE226" t="s">
        <v>3</v>
      </c>
      <c r="DF226">
        <f t="shared" si="176"/>
        <v>0</v>
      </c>
      <c r="DG226">
        <f t="shared" si="185"/>
        <v>5780.98</v>
      </c>
      <c r="DH226">
        <f t="shared" si="180"/>
        <v>0</v>
      </c>
      <c r="DI226">
        <f t="shared" si="181"/>
        <v>0</v>
      </c>
      <c r="DJ226">
        <f t="shared" si="186"/>
        <v>5780.98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ROW(Source!A219)</f>
        <v>219</v>
      </c>
      <c r="B227">
        <v>145691663</v>
      </c>
      <c r="C227">
        <v>145692455</v>
      </c>
      <c r="D227">
        <v>140923503</v>
      </c>
      <c r="E227">
        <v>1</v>
      </c>
      <c r="F227">
        <v>1</v>
      </c>
      <c r="G227">
        <v>1</v>
      </c>
      <c r="H227">
        <v>2</v>
      </c>
      <c r="I227" t="s">
        <v>424</v>
      </c>
      <c r="J227" t="s">
        <v>425</v>
      </c>
      <c r="K227" t="s">
        <v>426</v>
      </c>
      <c r="L227">
        <v>1367</v>
      </c>
      <c r="N227">
        <v>1011</v>
      </c>
      <c r="O227" t="s">
        <v>392</v>
      </c>
      <c r="P227" t="s">
        <v>392</v>
      </c>
      <c r="Q227">
        <v>1</v>
      </c>
      <c r="W227">
        <v>0</v>
      </c>
      <c r="X227">
        <v>-1984721035</v>
      </c>
      <c r="Y227">
        <f t="shared" si="177"/>
        <v>34.049999999999997</v>
      </c>
      <c r="AA227">
        <v>0</v>
      </c>
      <c r="AB227">
        <v>7732.45</v>
      </c>
      <c r="AC227">
        <v>907.35</v>
      </c>
      <c r="AD227">
        <v>0</v>
      </c>
      <c r="AE227">
        <v>0</v>
      </c>
      <c r="AF227">
        <v>597.1</v>
      </c>
      <c r="AG227">
        <v>23.2</v>
      </c>
      <c r="AH227">
        <v>0</v>
      </c>
      <c r="AI227">
        <v>1</v>
      </c>
      <c r="AJ227">
        <v>12.95</v>
      </c>
      <c r="AK227">
        <v>39.11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27.24</v>
      </c>
      <c r="AU227" t="s">
        <v>61</v>
      </c>
      <c r="AV227">
        <v>0</v>
      </c>
      <c r="AW227">
        <v>2</v>
      </c>
      <c r="AX227">
        <v>145692475</v>
      </c>
      <c r="AY227">
        <v>1</v>
      </c>
      <c r="AZ227">
        <v>0</v>
      </c>
      <c r="BA227">
        <v>298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ROUND(Y227*Source!I219,9)</f>
        <v>7.4909999999999997</v>
      </c>
      <c r="CY227">
        <f t="shared" si="182"/>
        <v>7732.45</v>
      </c>
      <c r="CZ227">
        <f t="shared" si="183"/>
        <v>597.1</v>
      </c>
      <c r="DA227">
        <f t="shared" si="184"/>
        <v>12.95</v>
      </c>
      <c r="DB227">
        <f t="shared" si="178"/>
        <v>20331.25</v>
      </c>
      <c r="DC227">
        <f t="shared" si="179"/>
        <v>789.96</v>
      </c>
      <c r="DD227" t="s">
        <v>3</v>
      </c>
      <c r="DE227" t="s">
        <v>3</v>
      </c>
      <c r="DF227">
        <f t="shared" si="176"/>
        <v>0</v>
      </c>
      <c r="DG227">
        <f t="shared" si="185"/>
        <v>57923.78</v>
      </c>
      <c r="DH227">
        <f t="shared" si="180"/>
        <v>6796.96</v>
      </c>
      <c r="DI227">
        <f t="shared" si="181"/>
        <v>0</v>
      </c>
      <c r="DJ227">
        <f t="shared" si="186"/>
        <v>57923.78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ROW(Source!A219)</f>
        <v>219</v>
      </c>
      <c r="B228">
        <v>145691663</v>
      </c>
      <c r="C228">
        <v>145692455</v>
      </c>
      <c r="D228">
        <v>140923577</v>
      </c>
      <c r="E228">
        <v>1</v>
      </c>
      <c r="F228">
        <v>1</v>
      </c>
      <c r="G228">
        <v>1</v>
      </c>
      <c r="H228">
        <v>2</v>
      </c>
      <c r="I228" t="s">
        <v>396</v>
      </c>
      <c r="J228" t="s">
        <v>397</v>
      </c>
      <c r="K228" t="s">
        <v>398</v>
      </c>
      <c r="L228">
        <v>1367</v>
      </c>
      <c r="N228">
        <v>1011</v>
      </c>
      <c r="O228" t="s">
        <v>392</v>
      </c>
      <c r="P228" t="s">
        <v>392</v>
      </c>
      <c r="Q228">
        <v>1</v>
      </c>
      <c r="W228">
        <v>0</v>
      </c>
      <c r="X228">
        <v>537518894</v>
      </c>
      <c r="Y228">
        <f t="shared" si="177"/>
        <v>138.33750000000001</v>
      </c>
      <c r="AA228">
        <v>0</v>
      </c>
      <c r="AB228">
        <v>6.35</v>
      </c>
      <c r="AC228">
        <v>0</v>
      </c>
      <c r="AD228">
        <v>0</v>
      </c>
      <c r="AE228">
        <v>0</v>
      </c>
      <c r="AF228">
        <v>0.49</v>
      </c>
      <c r="AG228">
        <v>0</v>
      </c>
      <c r="AH228">
        <v>0</v>
      </c>
      <c r="AI228">
        <v>1</v>
      </c>
      <c r="AJ228">
        <v>12.95</v>
      </c>
      <c r="AK228">
        <v>39.11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110.67</v>
      </c>
      <c r="AU228" t="s">
        <v>61</v>
      </c>
      <c r="AV228">
        <v>0</v>
      </c>
      <c r="AW228">
        <v>2</v>
      </c>
      <c r="AX228">
        <v>145692476</v>
      </c>
      <c r="AY228">
        <v>1</v>
      </c>
      <c r="AZ228">
        <v>0</v>
      </c>
      <c r="BA228">
        <v>299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ROUND(Y228*Source!I219,9)</f>
        <v>30.434249999999999</v>
      </c>
      <c r="CY228">
        <f t="shared" si="182"/>
        <v>6.35</v>
      </c>
      <c r="CZ228">
        <f t="shared" si="183"/>
        <v>0.49</v>
      </c>
      <c r="DA228">
        <f t="shared" si="184"/>
        <v>12.95</v>
      </c>
      <c r="DB228">
        <f t="shared" si="178"/>
        <v>67.790000000000006</v>
      </c>
      <c r="DC228">
        <f t="shared" si="179"/>
        <v>0</v>
      </c>
      <c r="DD228" t="s">
        <v>3</v>
      </c>
      <c r="DE228" t="s">
        <v>3</v>
      </c>
      <c r="DF228">
        <f t="shared" si="176"/>
        <v>0</v>
      </c>
      <c r="DG228">
        <f t="shared" si="185"/>
        <v>193.26</v>
      </c>
      <c r="DH228">
        <f t="shared" si="180"/>
        <v>0</v>
      </c>
      <c r="DI228">
        <f t="shared" si="181"/>
        <v>0</v>
      </c>
      <c r="DJ228">
        <f t="shared" si="186"/>
        <v>193.26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ROW(Source!A219)</f>
        <v>219</v>
      </c>
      <c r="B229">
        <v>145691663</v>
      </c>
      <c r="C229">
        <v>145692455</v>
      </c>
      <c r="D229">
        <v>140923582</v>
      </c>
      <c r="E229">
        <v>1</v>
      </c>
      <c r="F229">
        <v>1</v>
      </c>
      <c r="G229">
        <v>1</v>
      </c>
      <c r="H229">
        <v>2</v>
      </c>
      <c r="I229" t="s">
        <v>427</v>
      </c>
      <c r="J229" t="s">
        <v>428</v>
      </c>
      <c r="K229" t="s">
        <v>429</v>
      </c>
      <c r="L229">
        <v>1367</v>
      </c>
      <c r="N229">
        <v>1011</v>
      </c>
      <c r="O229" t="s">
        <v>392</v>
      </c>
      <c r="P229" t="s">
        <v>392</v>
      </c>
      <c r="Q229">
        <v>1</v>
      </c>
      <c r="W229">
        <v>0</v>
      </c>
      <c r="X229">
        <v>-1011058140</v>
      </c>
      <c r="Y229">
        <f t="shared" si="177"/>
        <v>20.837500000000002</v>
      </c>
      <c r="AA229">
        <v>0</v>
      </c>
      <c r="AB229">
        <v>134.68</v>
      </c>
      <c r="AC229">
        <v>0</v>
      </c>
      <c r="AD229">
        <v>0</v>
      </c>
      <c r="AE229">
        <v>0</v>
      </c>
      <c r="AF229">
        <v>10.4</v>
      </c>
      <c r="AG229">
        <v>0</v>
      </c>
      <c r="AH229">
        <v>0</v>
      </c>
      <c r="AI229">
        <v>1</v>
      </c>
      <c r="AJ229">
        <v>12.95</v>
      </c>
      <c r="AK229">
        <v>39.11</v>
      </c>
      <c r="AL229">
        <v>1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16.670000000000002</v>
      </c>
      <c r="AU229" t="s">
        <v>61</v>
      </c>
      <c r="AV229">
        <v>0</v>
      </c>
      <c r="AW229">
        <v>2</v>
      </c>
      <c r="AX229">
        <v>145692477</v>
      </c>
      <c r="AY229">
        <v>1</v>
      </c>
      <c r="AZ229">
        <v>0</v>
      </c>
      <c r="BA229">
        <v>300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ROUND(Y229*Source!I219,9)</f>
        <v>4.5842499999999999</v>
      </c>
      <c r="CY229">
        <f t="shared" si="182"/>
        <v>134.68</v>
      </c>
      <c r="CZ229">
        <f t="shared" si="183"/>
        <v>10.4</v>
      </c>
      <c r="DA229">
        <f t="shared" si="184"/>
        <v>12.95</v>
      </c>
      <c r="DB229">
        <f t="shared" si="178"/>
        <v>216.71</v>
      </c>
      <c r="DC229">
        <f t="shared" si="179"/>
        <v>0</v>
      </c>
      <c r="DD229" t="s">
        <v>3</v>
      </c>
      <c r="DE229" t="s">
        <v>3</v>
      </c>
      <c r="DF229">
        <f t="shared" si="176"/>
        <v>0</v>
      </c>
      <c r="DG229">
        <f t="shared" si="185"/>
        <v>617.41</v>
      </c>
      <c r="DH229">
        <f t="shared" si="180"/>
        <v>0</v>
      </c>
      <c r="DI229">
        <f t="shared" si="181"/>
        <v>0</v>
      </c>
      <c r="DJ229">
        <f t="shared" si="186"/>
        <v>617.41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ROW(Source!A219)</f>
        <v>219</v>
      </c>
      <c r="B230">
        <v>145691663</v>
      </c>
      <c r="C230">
        <v>145692455</v>
      </c>
      <c r="D230">
        <v>140923585</v>
      </c>
      <c r="E230">
        <v>1</v>
      </c>
      <c r="F230">
        <v>1</v>
      </c>
      <c r="G230">
        <v>1</v>
      </c>
      <c r="H230">
        <v>2</v>
      </c>
      <c r="I230" t="s">
        <v>430</v>
      </c>
      <c r="J230" t="s">
        <v>431</v>
      </c>
      <c r="K230" t="s">
        <v>432</v>
      </c>
      <c r="L230">
        <v>1367</v>
      </c>
      <c r="N230">
        <v>1011</v>
      </c>
      <c r="O230" t="s">
        <v>392</v>
      </c>
      <c r="P230" t="s">
        <v>392</v>
      </c>
      <c r="Q230">
        <v>1</v>
      </c>
      <c r="W230">
        <v>0</v>
      </c>
      <c r="X230">
        <v>-1336136311</v>
      </c>
      <c r="Y230">
        <f t="shared" si="177"/>
        <v>0.3125</v>
      </c>
      <c r="AA230">
        <v>0</v>
      </c>
      <c r="AB230">
        <v>259</v>
      </c>
      <c r="AC230">
        <v>0</v>
      </c>
      <c r="AD230">
        <v>0</v>
      </c>
      <c r="AE230">
        <v>0</v>
      </c>
      <c r="AF230">
        <v>20</v>
      </c>
      <c r="AG230">
        <v>0</v>
      </c>
      <c r="AH230">
        <v>0</v>
      </c>
      <c r="AI230">
        <v>1</v>
      </c>
      <c r="AJ230">
        <v>12.95</v>
      </c>
      <c r="AK230">
        <v>39.11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0.25</v>
      </c>
      <c r="AU230" t="s">
        <v>61</v>
      </c>
      <c r="AV230">
        <v>0</v>
      </c>
      <c r="AW230">
        <v>2</v>
      </c>
      <c r="AX230">
        <v>145692478</v>
      </c>
      <c r="AY230">
        <v>1</v>
      </c>
      <c r="AZ230">
        <v>0</v>
      </c>
      <c r="BA230">
        <v>301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ROUND(Y230*Source!I219,9)</f>
        <v>6.8750000000000006E-2</v>
      </c>
      <c r="CY230">
        <f t="shared" si="182"/>
        <v>259</v>
      </c>
      <c r="CZ230">
        <f t="shared" si="183"/>
        <v>20</v>
      </c>
      <c r="DA230">
        <f t="shared" si="184"/>
        <v>12.95</v>
      </c>
      <c r="DB230">
        <f t="shared" si="178"/>
        <v>6.25</v>
      </c>
      <c r="DC230">
        <f t="shared" si="179"/>
        <v>0</v>
      </c>
      <c r="DD230" t="s">
        <v>3</v>
      </c>
      <c r="DE230" t="s">
        <v>3</v>
      </c>
      <c r="DF230">
        <f t="shared" si="176"/>
        <v>0</v>
      </c>
      <c r="DG230">
        <f t="shared" si="185"/>
        <v>17.809999999999999</v>
      </c>
      <c r="DH230">
        <f t="shared" si="180"/>
        <v>0</v>
      </c>
      <c r="DI230">
        <f t="shared" si="181"/>
        <v>0</v>
      </c>
      <c r="DJ230">
        <f t="shared" si="186"/>
        <v>17.809999999999999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ROW(Source!A219)</f>
        <v>219</v>
      </c>
      <c r="B231">
        <v>145691663</v>
      </c>
      <c r="C231">
        <v>145692455</v>
      </c>
      <c r="D231">
        <v>140923586</v>
      </c>
      <c r="E231">
        <v>1</v>
      </c>
      <c r="F231">
        <v>1</v>
      </c>
      <c r="G231">
        <v>1</v>
      </c>
      <c r="H231">
        <v>2</v>
      </c>
      <c r="I231" t="s">
        <v>433</v>
      </c>
      <c r="J231" t="s">
        <v>434</v>
      </c>
      <c r="K231" t="s">
        <v>435</v>
      </c>
      <c r="L231">
        <v>1367</v>
      </c>
      <c r="N231">
        <v>1011</v>
      </c>
      <c r="O231" t="s">
        <v>392</v>
      </c>
      <c r="P231" t="s">
        <v>392</v>
      </c>
      <c r="Q231">
        <v>1</v>
      </c>
      <c r="W231">
        <v>0</v>
      </c>
      <c r="X231">
        <v>1043370041</v>
      </c>
      <c r="Y231">
        <f t="shared" si="177"/>
        <v>0.3125</v>
      </c>
      <c r="AA231">
        <v>0</v>
      </c>
      <c r="AB231">
        <v>38.85</v>
      </c>
      <c r="AC231">
        <v>0</v>
      </c>
      <c r="AD231">
        <v>0</v>
      </c>
      <c r="AE231">
        <v>0</v>
      </c>
      <c r="AF231">
        <v>3</v>
      </c>
      <c r="AG231">
        <v>0</v>
      </c>
      <c r="AH231">
        <v>0</v>
      </c>
      <c r="AI231">
        <v>1</v>
      </c>
      <c r="AJ231">
        <v>12.95</v>
      </c>
      <c r="AK231">
        <v>39.11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0.25</v>
      </c>
      <c r="AU231" t="s">
        <v>61</v>
      </c>
      <c r="AV231">
        <v>0</v>
      </c>
      <c r="AW231">
        <v>2</v>
      </c>
      <c r="AX231">
        <v>145692479</v>
      </c>
      <c r="AY231">
        <v>1</v>
      </c>
      <c r="AZ231">
        <v>0</v>
      </c>
      <c r="BA231">
        <v>302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ROUND(Y231*Source!I219,9)</f>
        <v>6.8750000000000006E-2</v>
      </c>
      <c r="CY231">
        <f t="shared" si="182"/>
        <v>38.85</v>
      </c>
      <c r="CZ231">
        <f t="shared" si="183"/>
        <v>3</v>
      </c>
      <c r="DA231">
        <f t="shared" si="184"/>
        <v>12.95</v>
      </c>
      <c r="DB231">
        <f t="shared" si="178"/>
        <v>0.94</v>
      </c>
      <c r="DC231">
        <f t="shared" si="179"/>
        <v>0</v>
      </c>
      <c r="DD231" t="s">
        <v>3</v>
      </c>
      <c r="DE231" t="s">
        <v>3</v>
      </c>
      <c r="DF231">
        <f t="shared" si="176"/>
        <v>0</v>
      </c>
      <c r="DG231">
        <f t="shared" si="185"/>
        <v>2.67</v>
      </c>
      <c r="DH231">
        <f t="shared" si="180"/>
        <v>0</v>
      </c>
      <c r="DI231">
        <f t="shared" si="181"/>
        <v>0</v>
      </c>
      <c r="DJ231">
        <f t="shared" si="186"/>
        <v>2.67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ROW(Source!A236)</f>
        <v>236</v>
      </c>
      <c r="B232">
        <v>145691663</v>
      </c>
      <c r="C232">
        <v>145692510</v>
      </c>
      <c r="D232">
        <v>140759966</v>
      </c>
      <c r="E232">
        <v>70</v>
      </c>
      <c r="F232">
        <v>1</v>
      </c>
      <c r="G232">
        <v>1</v>
      </c>
      <c r="H232">
        <v>1</v>
      </c>
      <c r="I232" t="s">
        <v>439</v>
      </c>
      <c r="J232" t="s">
        <v>3</v>
      </c>
      <c r="K232" t="s">
        <v>440</v>
      </c>
      <c r="L232">
        <v>1191</v>
      </c>
      <c r="N232">
        <v>1013</v>
      </c>
      <c r="O232" t="s">
        <v>386</v>
      </c>
      <c r="P232" t="s">
        <v>386</v>
      </c>
      <c r="Q232">
        <v>1</v>
      </c>
      <c r="W232">
        <v>0</v>
      </c>
      <c r="X232">
        <v>229328897</v>
      </c>
      <c r="Y232">
        <f>(AT232*1.15)</f>
        <v>157.73399999999998</v>
      </c>
      <c r="AA232">
        <v>0</v>
      </c>
      <c r="AB232">
        <v>0</v>
      </c>
      <c r="AC232">
        <v>0</v>
      </c>
      <c r="AD232">
        <v>325</v>
      </c>
      <c r="AE232">
        <v>0</v>
      </c>
      <c r="AF232">
        <v>0</v>
      </c>
      <c r="AG232">
        <v>0</v>
      </c>
      <c r="AH232">
        <v>8.31</v>
      </c>
      <c r="AI232">
        <v>1</v>
      </c>
      <c r="AJ232">
        <v>1</v>
      </c>
      <c r="AK232">
        <v>1</v>
      </c>
      <c r="AL232">
        <v>39.11</v>
      </c>
      <c r="AM232">
        <v>4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137.16</v>
      </c>
      <c r="AU232" t="s">
        <v>62</v>
      </c>
      <c r="AV232">
        <v>1</v>
      </c>
      <c r="AW232">
        <v>2</v>
      </c>
      <c r="AX232">
        <v>145692522</v>
      </c>
      <c r="AY232">
        <v>1</v>
      </c>
      <c r="AZ232">
        <v>0</v>
      </c>
      <c r="BA232">
        <v>317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ROUND(Y232*Source!I236,9)</f>
        <v>31.862268</v>
      </c>
      <c r="CY232">
        <f>AD232</f>
        <v>325</v>
      </c>
      <c r="CZ232">
        <f>AH232</f>
        <v>8.31</v>
      </c>
      <c r="DA232">
        <f>AL232</f>
        <v>39.11</v>
      </c>
      <c r="DB232">
        <f>ROUND((ROUND(AT232*CZ232,2)*1.15),2)</f>
        <v>1310.77</v>
      </c>
      <c r="DC232">
        <f>ROUND((ROUND(AT232*AG232,2)*1.15),2)</f>
        <v>0</v>
      </c>
      <c r="DD232" t="s">
        <v>3</v>
      </c>
      <c r="DE232" t="s">
        <v>3</v>
      </c>
      <c r="DF232">
        <f t="shared" si="176"/>
        <v>0</v>
      </c>
      <c r="DG232">
        <f>ROUND(ROUND(AF232,2)*CX232,2)</f>
        <v>0</v>
      </c>
      <c r="DH232">
        <f>ROUND(ROUND(AG232,2)*CX232,2)</f>
        <v>0</v>
      </c>
      <c r="DI232">
        <f>ROUND(ROUND(AH232*AL232,2)*CX232,2)</f>
        <v>10355.24</v>
      </c>
      <c r="DJ232">
        <f>DI232</f>
        <v>10355.24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ROW(Source!A236)</f>
        <v>236</v>
      </c>
      <c r="B233">
        <v>145691663</v>
      </c>
      <c r="C233">
        <v>145692510</v>
      </c>
      <c r="D233">
        <v>140760225</v>
      </c>
      <c r="E233">
        <v>70</v>
      </c>
      <c r="F233">
        <v>1</v>
      </c>
      <c r="G233">
        <v>1</v>
      </c>
      <c r="H233">
        <v>1</v>
      </c>
      <c r="I233" t="s">
        <v>387</v>
      </c>
      <c r="J233" t="s">
        <v>3</v>
      </c>
      <c r="K233" t="s">
        <v>388</v>
      </c>
      <c r="L233">
        <v>1191</v>
      </c>
      <c r="N233">
        <v>1013</v>
      </c>
      <c r="O233" t="s">
        <v>386</v>
      </c>
      <c r="P233" t="s">
        <v>386</v>
      </c>
      <c r="Q233">
        <v>1</v>
      </c>
      <c r="W233">
        <v>0</v>
      </c>
      <c r="X233">
        <v>-1417349443</v>
      </c>
      <c r="Y233">
        <f t="shared" ref="Y233:Y241" si="187">(AT233*1.25)</f>
        <v>67.112499999999997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39.11</v>
      </c>
      <c r="AL233">
        <v>1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53.69</v>
      </c>
      <c r="AU233" t="s">
        <v>61</v>
      </c>
      <c r="AV233">
        <v>2</v>
      </c>
      <c r="AW233">
        <v>2</v>
      </c>
      <c r="AX233">
        <v>145692523</v>
      </c>
      <c r="AY233">
        <v>1</v>
      </c>
      <c r="AZ233">
        <v>0</v>
      </c>
      <c r="BA233">
        <v>318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ROUND(Y233*Source!I236,9)</f>
        <v>13.556725</v>
      </c>
      <c r="CY233">
        <f>AD233</f>
        <v>0</v>
      </c>
      <c r="CZ233">
        <f>AH233</f>
        <v>0</v>
      </c>
      <c r="DA233">
        <f>AL233</f>
        <v>1</v>
      </c>
      <c r="DB233">
        <f t="shared" ref="DB233:DB241" si="188">ROUND((ROUND(AT233*CZ233,2)*1.25),2)</f>
        <v>0</v>
      </c>
      <c r="DC233">
        <f t="shared" ref="DC233:DC241" si="189">ROUND((ROUND(AT233*AG233,2)*1.25),2)</f>
        <v>0</v>
      </c>
      <c r="DD233" t="s">
        <v>3</v>
      </c>
      <c r="DE233" t="s">
        <v>3</v>
      </c>
      <c r="DF233">
        <f t="shared" si="176"/>
        <v>0</v>
      </c>
      <c r="DG233">
        <f>ROUND(ROUND(AF233,2)*CX233,2)</f>
        <v>0</v>
      </c>
      <c r="DH233">
        <f t="shared" ref="DH233:DH241" si="190">ROUND(ROUND(AG233*AK233,2)*CX233,2)</f>
        <v>0</v>
      </c>
      <c r="DI233">
        <f t="shared" ref="DI233:DI242" si="191">ROUND(ROUND(AH233,2)*CX233,2)</f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ROW(Source!A236)</f>
        <v>236</v>
      </c>
      <c r="B234">
        <v>145691663</v>
      </c>
      <c r="C234">
        <v>145692510</v>
      </c>
      <c r="D234">
        <v>140923031</v>
      </c>
      <c r="E234">
        <v>1</v>
      </c>
      <c r="F234">
        <v>1</v>
      </c>
      <c r="G234">
        <v>1</v>
      </c>
      <c r="H234">
        <v>2</v>
      </c>
      <c r="I234" t="s">
        <v>415</v>
      </c>
      <c r="J234" t="s">
        <v>416</v>
      </c>
      <c r="K234" t="s">
        <v>417</v>
      </c>
      <c r="L234">
        <v>1367</v>
      </c>
      <c r="N234">
        <v>1011</v>
      </c>
      <c r="O234" t="s">
        <v>392</v>
      </c>
      <c r="P234" t="s">
        <v>392</v>
      </c>
      <c r="Q234">
        <v>1</v>
      </c>
      <c r="W234">
        <v>0</v>
      </c>
      <c r="X234">
        <v>607840165</v>
      </c>
      <c r="Y234">
        <f t="shared" si="187"/>
        <v>22.9375</v>
      </c>
      <c r="AA234">
        <v>0</v>
      </c>
      <c r="AB234">
        <v>6.22</v>
      </c>
      <c r="AC234">
        <v>0</v>
      </c>
      <c r="AD234">
        <v>0</v>
      </c>
      <c r="AE234">
        <v>0</v>
      </c>
      <c r="AF234">
        <v>0.48</v>
      </c>
      <c r="AG234">
        <v>0</v>
      </c>
      <c r="AH234">
        <v>0</v>
      </c>
      <c r="AI234">
        <v>1</v>
      </c>
      <c r="AJ234">
        <v>12.95</v>
      </c>
      <c r="AK234">
        <v>39.11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18.350000000000001</v>
      </c>
      <c r="AU234" t="s">
        <v>61</v>
      </c>
      <c r="AV234">
        <v>0</v>
      </c>
      <c r="AW234">
        <v>2</v>
      </c>
      <c r="AX234">
        <v>145692524</v>
      </c>
      <c r="AY234">
        <v>1</v>
      </c>
      <c r="AZ234">
        <v>0</v>
      </c>
      <c r="BA234">
        <v>319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ROUND(Y234*Source!I236,9)</f>
        <v>4.633375</v>
      </c>
      <c r="CY234">
        <f t="shared" ref="CY234:CY241" si="192">AB234</f>
        <v>6.22</v>
      </c>
      <c r="CZ234">
        <f t="shared" ref="CZ234:CZ241" si="193">AF234</f>
        <v>0.48</v>
      </c>
      <c r="DA234">
        <f t="shared" ref="DA234:DA241" si="194">AJ234</f>
        <v>12.95</v>
      </c>
      <c r="DB234">
        <f t="shared" si="188"/>
        <v>11.01</v>
      </c>
      <c r="DC234">
        <f t="shared" si="189"/>
        <v>0</v>
      </c>
      <c r="DD234" t="s">
        <v>3</v>
      </c>
      <c r="DE234" t="s">
        <v>3</v>
      </c>
      <c r="DF234">
        <f t="shared" si="176"/>
        <v>0</v>
      </c>
      <c r="DG234">
        <f t="shared" ref="DG234:DG241" si="195">ROUND(ROUND(AF234*AJ234,2)*CX234,2)</f>
        <v>28.82</v>
      </c>
      <c r="DH234">
        <f t="shared" si="190"/>
        <v>0</v>
      </c>
      <c r="DI234">
        <f t="shared" si="191"/>
        <v>0</v>
      </c>
      <c r="DJ234">
        <f t="shared" ref="DJ234:DJ241" si="196">DG234</f>
        <v>28.82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ROW(Source!A236)</f>
        <v>236</v>
      </c>
      <c r="B235">
        <v>145691663</v>
      </c>
      <c r="C235">
        <v>145692510</v>
      </c>
      <c r="D235">
        <v>140923503</v>
      </c>
      <c r="E235">
        <v>1</v>
      </c>
      <c r="F235">
        <v>1</v>
      </c>
      <c r="G235">
        <v>1</v>
      </c>
      <c r="H235">
        <v>2</v>
      </c>
      <c r="I235" t="s">
        <v>424</v>
      </c>
      <c r="J235" t="s">
        <v>425</v>
      </c>
      <c r="K235" t="s">
        <v>426</v>
      </c>
      <c r="L235">
        <v>1367</v>
      </c>
      <c r="N235">
        <v>1011</v>
      </c>
      <c r="O235" t="s">
        <v>392</v>
      </c>
      <c r="P235" t="s">
        <v>392</v>
      </c>
      <c r="Q235">
        <v>1</v>
      </c>
      <c r="W235">
        <v>0</v>
      </c>
      <c r="X235">
        <v>-1984721035</v>
      </c>
      <c r="Y235">
        <f t="shared" si="187"/>
        <v>4.1375000000000002</v>
      </c>
      <c r="AA235">
        <v>0</v>
      </c>
      <c r="AB235">
        <v>7732.45</v>
      </c>
      <c r="AC235">
        <v>907.35</v>
      </c>
      <c r="AD235">
        <v>0</v>
      </c>
      <c r="AE235">
        <v>0</v>
      </c>
      <c r="AF235">
        <v>597.1</v>
      </c>
      <c r="AG235">
        <v>23.2</v>
      </c>
      <c r="AH235">
        <v>0</v>
      </c>
      <c r="AI235">
        <v>1</v>
      </c>
      <c r="AJ235">
        <v>12.95</v>
      </c>
      <c r="AK235">
        <v>39.11</v>
      </c>
      <c r="AL235">
        <v>1</v>
      </c>
      <c r="AM235">
        <v>4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3.31</v>
      </c>
      <c r="AU235" t="s">
        <v>61</v>
      </c>
      <c r="AV235">
        <v>0</v>
      </c>
      <c r="AW235">
        <v>2</v>
      </c>
      <c r="AX235">
        <v>145692525</v>
      </c>
      <c r="AY235">
        <v>1</v>
      </c>
      <c r="AZ235">
        <v>0</v>
      </c>
      <c r="BA235">
        <v>320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ROUND(Y235*Source!I236,9)</f>
        <v>0.83577500000000005</v>
      </c>
      <c r="CY235">
        <f t="shared" si="192"/>
        <v>7732.45</v>
      </c>
      <c r="CZ235">
        <f t="shared" si="193"/>
        <v>597.1</v>
      </c>
      <c r="DA235">
        <f t="shared" si="194"/>
        <v>12.95</v>
      </c>
      <c r="DB235">
        <f t="shared" si="188"/>
        <v>2470.5</v>
      </c>
      <c r="DC235">
        <f t="shared" si="189"/>
        <v>95.99</v>
      </c>
      <c r="DD235" t="s">
        <v>3</v>
      </c>
      <c r="DE235" t="s">
        <v>3</v>
      </c>
      <c r="DF235">
        <f t="shared" si="176"/>
        <v>0</v>
      </c>
      <c r="DG235">
        <f t="shared" si="195"/>
        <v>6462.59</v>
      </c>
      <c r="DH235">
        <f t="shared" si="190"/>
        <v>758.34</v>
      </c>
      <c r="DI235">
        <f t="shared" si="191"/>
        <v>0</v>
      </c>
      <c r="DJ235">
        <f t="shared" si="196"/>
        <v>6462.59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ROW(Source!A236)</f>
        <v>236</v>
      </c>
      <c r="B236">
        <v>145691663</v>
      </c>
      <c r="C236">
        <v>145692510</v>
      </c>
      <c r="D236">
        <v>140923515</v>
      </c>
      <c r="E236">
        <v>1</v>
      </c>
      <c r="F236">
        <v>1</v>
      </c>
      <c r="G236">
        <v>1</v>
      </c>
      <c r="H236">
        <v>2</v>
      </c>
      <c r="I236" t="s">
        <v>441</v>
      </c>
      <c r="J236" t="s">
        <v>442</v>
      </c>
      <c r="K236" t="s">
        <v>443</v>
      </c>
      <c r="L236">
        <v>1367</v>
      </c>
      <c r="N236">
        <v>1011</v>
      </c>
      <c r="O236" t="s">
        <v>392</v>
      </c>
      <c r="P236" t="s">
        <v>392</v>
      </c>
      <c r="Q236">
        <v>1</v>
      </c>
      <c r="W236">
        <v>0</v>
      </c>
      <c r="X236">
        <v>713537729</v>
      </c>
      <c r="Y236">
        <f t="shared" si="187"/>
        <v>4.1375000000000002</v>
      </c>
      <c r="AA236">
        <v>0</v>
      </c>
      <c r="AB236">
        <v>9298.1</v>
      </c>
      <c r="AC236">
        <v>2092.7800000000002</v>
      </c>
      <c r="AD236">
        <v>0</v>
      </c>
      <c r="AE236">
        <v>0</v>
      </c>
      <c r="AF236">
        <v>718</v>
      </c>
      <c r="AG236">
        <v>53.51</v>
      </c>
      <c r="AH236">
        <v>0</v>
      </c>
      <c r="AI236">
        <v>1</v>
      </c>
      <c r="AJ236">
        <v>12.95</v>
      </c>
      <c r="AK236">
        <v>39.11</v>
      </c>
      <c r="AL236">
        <v>1</v>
      </c>
      <c r="AM236">
        <v>4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3.31</v>
      </c>
      <c r="AU236" t="s">
        <v>61</v>
      </c>
      <c r="AV236">
        <v>0</v>
      </c>
      <c r="AW236">
        <v>2</v>
      </c>
      <c r="AX236">
        <v>145692526</v>
      </c>
      <c r="AY236">
        <v>1</v>
      </c>
      <c r="AZ236">
        <v>0</v>
      </c>
      <c r="BA236">
        <v>321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ROUND(Y236*Source!I236,9)</f>
        <v>0.83577500000000005</v>
      </c>
      <c r="CY236">
        <f t="shared" si="192"/>
        <v>9298.1</v>
      </c>
      <c r="CZ236">
        <f t="shared" si="193"/>
        <v>718</v>
      </c>
      <c r="DA236">
        <f t="shared" si="194"/>
        <v>12.95</v>
      </c>
      <c r="DB236">
        <f t="shared" si="188"/>
        <v>2970.73</v>
      </c>
      <c r="DC236">
        <f t="shared" si="189"/>
        <v>221.4</v>
      </c>
      <c r="DD236" t="s">
        <v>3</v>
      </c>
      <c r="DE236" t="s">
        <v>3</v>
      </c>
      <c r="DF236">
        <f t="shared" si="176"/>
        <v>0</v>
      </c>
      <c r="DG236">
        <f t="shared" si="195"/>
        <v>7771.12</v>
      </c>
      <c r="DH236">
        <f t="shared" si="190"/>
        <v>1749.09</v>
      </c>
      <c r="DI236">
        <f t="shared" si="191"/>
        <v>0</v>
      </c>
      <c r="DJ236">
        <f t="shared" si="196"/>
        <v>7771.12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ROW(Source!A236)</f>
        <v>236</v>
      </c>
      <c r="B237">
        <v>145691663</v>
      </c>
      <c r="C237">
        <v>145692510</v>
      </c>
      <c r="D237">
        <v>140923523</v>
      </c>
      <c r="E237">
        <v>1</v>
      </c>
      <c r="F237">
        <v>1</v>
      </c>
      <c r="G237">
        <v>1</v>
      </c>
      <c r="H237">
        <v>2</v>
      </c>
      <c r="I237" t="s">
        <v>444</v>
      </c>
      <c r="J237" t="s">
        <v>445</v>
      </c>
      <c r="K237" t="s">
        <v>446</v>
      </c>
      <c r="L237">
        <v>1367</v>
      </c>
      <c r="N237">
        <v>1011</v>
      </c>
      <c r="O237" t="s">
        <v>392</v>
      </c>
      <c r="P237" t="s">
        <v>392</v>
      </c>
      <c r="Q237">
        <v>1</v>
      </c>
      <c r="W237">
        <v>0</v>
      </c>
      <c r="X237">
        <v>-594512637</v>
      </c>
      <c r="Y237">
        <f t="shared" si="187"/>
        <v>5.1749999999999998</v>
      </c>
      <c r="AA237">
        <v>0</v>
      </c>
      <c r="AB237">
        <v>5727.14</v>
      </c>
      <c r="AC237">
        <v>1654.35</v>
      </c>
      <c r="AD237">
        <v>0</v>
      </c>
      <c r="AE237">
        <v>0</v>
      </c>
      <c r="AF237">
        <v>442.25</v>
      </c>
      <c r="AG237">
        <v>42.3</v>
      </c>
      <c r="AH237">
        <v>0</v>
      </c>
      <c r="AI237">
        <v>1</v>
      </c>
      <c r="AJ237">
        <v>12.95</v>
      </c>
      <c r="AK237">
        <v>39.11</v>
      </c>
      <c r="AL237">
        <v>1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4.1399999999999997</v>
      </c>
      <c r="AU237" t="s">
        <v>61</v>
      </c>
      <c r="AV237">
        <v>0</v>
      </c>
      <c r="AW237">
        <v>2</v>
      </c>
      <c r="AX237">
        <v>145692527</v>
      </c>
      <c r="AY237">
        <v>1</v>
      </c>
      <c r="AZ237">
        <v>0</v>
      </c>
      <c r="BA237">
        <v>322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ROUND(Y237*Source!I236,9)</f>
        <v>1.04535</v>
      </c>
      <c r="CY237">
        <f t="shared" si="192"/>
        <v>5727.14</v>
      </c>
      <c r="CZ237">
        <f t="shared" si="193"/>
        <v>442.25</v>
      </c>
      <c r="DA237">
        <f t="shared" si="194"/>
        <v>12.95</v>
      </c>
      <c r="DB237">
        <f t="shared" si="188"/>
        <v>2288.65</v>
      </c>
      <c r="DC237">
        <f t="shared" si="189"/>
        <v>218.9</v>
      </c>
      <c r="DD237" t="s">
        <v>3</v>
      </c>
      <c r="DE237" t="s">
        <v>3</v>
      </c>
      <c r="DF237">
        <f t="shared" si="176"/>
        <v>0</v>
      </c>
      <c r="DG237">
        <f t="shared" si="195"/>
        <v>5986.87</v>
      </c>
      <c r="DH237">
        <f t="shared" si="190"/>
        <v>1729.37</v>
      </c>
      <c r="DI237">
        <f t="shared" si="191"/>
        <v>0</v>
      </c>
      <c r="DJ237">
        <f t="shared" si="196"/>
        <v>5986.87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ROW(Source!A236)</f>
        <v>236</v>
      </c>
      <c r="B238">
        <v>145691663</v>
      </c>
      <c r="C238">
        <v>145692510</v>
      </c>
      <c r="D238">
        <v>140923548</v>
      </c>
      <c r="E238">
        <v>1</v>
      </c>
      <c r="F238">
        <v>1</v>
      </c>
      <c r="G238">
        <v>1</v>
      </c>
      <c r="H238">
        <v>2</v>
      </c>
      <c r="I238" t="s">
        <v>447</v>
      </c>
      <c r="J238" t="s">
        <v>448</v>
      </c>
      <c r="K238" t="s">
        <v>449</v>
      </c>
      <c r="L238">
        <v>1367</v>
      </c>
      <c r="N238">
        <v>1011</v>
      </c>
      <c r="O238" t="s">
        <v>392</v>
      </c>
      <c r="P238" t="s">
        <v>392</v>
      </c>
      <c r="Q238">
        <v>1</v>
      </c>
      <c r="W238">
        <v>0</v>
      </c>
      <c r="X238">
        <v>-1939959427</v>
      </c>
      <c r="Y238">
        <f t="shared" si="187"/>
        <v>7.9</v>
      </c>
      <c r="AA238">
        <v>0</v>
      </c>
      <c r="AB238">
        <v>10176.89</v>
      </c>
      <c r="AC238">
        <v>1769.34</v>
      </c>
      <c r="AD238">
        <v>0</v>
      </c>
      <c r="AE238">
        <v>0</v>
      </c>
      <c r="AF238">
        <v>785.86</v>
      </c>
      <c r="AG238">
        <v>45.24</v>
      </c>
      <c r="AH238">
        <v>0</v>
      </c>
      <c r="AI238">
        <v>1</v>
      </c>
      <c r="AJ238">
        <v>12.95</v>
      </c>
      <c r="AK238">
        <v>39.11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6.32</v>
      </c>
      <c r="AU238" t="s">
        <v>61</v>
      </c>
      <c r="AV238">
        <v>0</v>
      </c>
      <c r="AW238">
        <v>2</v>
      </c>
      <c r="AX238">
        <v>145692528</v>
      </c>
      <c r="AY238">
        <v>1</v>
      </c>
      <c r="AZ238">
        <v>0</v>
      </c>
      <c r="BA238">
        <v>323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ROUND(Y238*Source!I236,9)</f>
        <v>1.5958000000000001</v>
      </c>
      <c r="CY238">
        <f t="shared" si="192"/>
        <v>10176.89</v>
      </c>
      <c r="CZ238">
        <f t="shared" si="193"/>
        <v>785.86</v>
      </c>
      <c r="DA238">
        <f t="shared" si="194"/>
        <v>12.95</v>
      </c>
      <c r="DB238">
        <f t="shared" si="188"/>
        <v>6208.3</v>
      </c>
      <c r="DC238">
        <f t="shared" si="189"/>
        <v>357.4</v>
      </c>
      <c r="DD238" t="s">
        <v>3</v>
      </c>
      <c r="DE238" t="s">
        <v>3</v>
      </c>
      <c r="DF238">
        <f t="shared" si="176"/>
        <v>0</v>
      </c>
      <c r="DG238">
        <f t="shared" si="195"/>
        <v>16240.28</v>
      </c>
      <c r="DH238">
        <f t="shared" si="190"/>
        <v>2823.51</v>
      </c>
      <c r="DI238">
        <f t="shared" si="191"/>
        <v>0</v>
      </c>
      <c r="DJ238">
        <f t="shared" si="196"/>
        <v>16240.28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ROW(Source!A236)</f>
        <v>236</v>
      </c>
      <c r="B239">
        <v>145691663</v>
      </c>
      <c r="C239">
        <v>145692510</v>
      </c>
      <c r="D239">
        <v>140923553</v>
      </c>
      <c r="E239">
        <v>1</v>
      </c>
      <c r="F239">
        <v>1</v>
      </c>
      <c r="G239">
        <v>1</v>
      </c>
      <c r="H239">
        <v>2</v>
      </c>
      <c r="I239" t="s">
        <v>450</v>
      </c>
      <c r="J239" t="s">
        <v>451</v>
      </c>
      <c r="K239" t="s">
        <v>452</v>
      </c>
      <c r="L239">
        <v>1367</v>
      </c>
      <c r="N239">
        <v>1011</v>
      </c>
      <c r="O239" t="s">
        <v>392</v>
      </c>
      <c r="P239" t="s">
        <v>392</v>
      </c>
      <c r="Q239">
        <v>1</v>
      </c>
      <c r="W239">
        <v>0</v>
      </c>
      <c r="X239">
        <v>680995298</v>
      </c>
      <c r="Y239">
        <f t="shared" si="187"/>
        <v>5.8875000000000002</v>
      </c>
      <c r="AA239">
        <v>0</v>
      </c>
      <c r="AB239">
        <v>38.85</v>
      </c>
      <c r="AC239">
        <v>0</v>
      </c>
      <c r="AD239">
        <v>0</v>
      </c>
      <c r="AE239">
        <v>0</v>
      </c>
      <c r="AF239">
        <v>3</v>
      </c>
      <c r="AG239">
        <v>0</v>
      </c>
      <c r="AH239">
        <v>0</v>
      </c>
      <c r="AI239">
        <v>1</v>
      </c>
      <c r="AJ239">
        <v>12.95</v>
      </c>
      <c r="AK239">
        <v>39.11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4.71</v>
      </c>
      <c r="AU239" t="s">
        <v>61</v>
      </c>
      <c r="AV239">
        <v>0</v>
      </c>
      <c r="AW239">
        <v>2</v>
      </c>
      <c r="AX239">
        <v>145692529</v>
      </c>
      <c r="AY239">
        <v>1</v>
      </c>
      <c r="AZ239">
        <v>0</v>
      </c>
      <c r="BA239">
        <v>324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ROUND(Y239*Source!I236,9)</f>
        <v>1.1892750000000001</v>
      </c>
      <c r="CY239">
        <f t="shared" si="192"/>
        <v>38.85</v>
      </c>
      <c r="CZ239">
        <f t="shared" si="193"/>
        <v>3</v>
      </c>
      <c r="DA239">
        <f t="shared" si="194"/>
        <v>12.95</v>
      </c>
      <c r="DB239">
        <f t="shared" si="188"/>
        <v>17.66</v>
      </c>
      <c r="DC239">
        <f t="shared" si="189"/>
        <v>0</v>
      </c>
      <c r="DD239" t="s">
        <v>3</v>
      </c>
      <c r="DE239" t="s">
        <v>3</v>
      </c>
      <c r="DF239">
        <f t="shared" si="176"/>
        <v>0</v>
      </c>
      <c r="DG239">
        <f t="shared" si="195"/>
        <v>46.2</v>
      </c>
      <c r="DH239">
        <f t="shared" si="190"/>
        <v>0</v>
      </c>
      <c r="DI239">
        <f t="shared" si="191"/>
        <v>0</v>
      </c>
      <c r="DJ239">
        <f t="shared" si="196"/>
        <v>46.2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ROW(Source!A236)</f>
        <v>236</v>
      </c>
      <c r="B240">
        <v>145691663</v>
      </c>
      <c r="C240">
        <v>145692510</v>
      </c>
      <c r="D240">
        <v>140923554</v>
      </c>
      <c r="E240">
        <v>1</v>
      </c>
      <c r="F240">
        <v>1</v>
      </c>
      <c r="G240">
        <v>1</v>
      </c>
      <c r="H240">
        <v>2</v>
      </c>
      <c r="I240" t="s">
        <v>453</v>
      </c>
      <c r="J240" t="s">
        <v>454</v>
      </c>
      <c r="K240" t="s">
        <v>455</v>
      </c>
      <c r="L240">
        <v>1367</v>
      </c>
      <c r="N240">
        <v>1011</v>
      </c>
      <c r="O240" t="s">
        <v>392</v>
      </c>
      <c r="P240" t="s">
        <v>392</v>
      </c>
      <c r="Q240">
        <v>1</v>
      </c>
      <c r="W240">
        <v>0</v>
      </c>
      <c r="X240">
        <v>1705565023</v>
      </c>
      <c r="Y240">
        <f t="shared" si="187"/>
        <v>2.4</v>
      </c>
      <c r="AA240">
        <v>0</v>
      </c>
      <c r="AB240">
        <v>6942.37</v>
      </c>
      <c r="AC240">
        <v>1769.34</v>
      </c>
      <c r="AD240">
        <v>0</v>
      </c>
      <c r="AE240">
        <v>0</v>
      </c>
      <c r="AF240">
        <v>536.09</v>
      </c>
      <c r="AG240">
        <v>45.24</v>
      </c>
      <c r="AH240">
        <v>0</v>
      </c>
      <c r="AI240">
        <v>1</v>
      </c>
      <c r="AJ240">
        <v>12.95</v>
      </c>
      <c r="AK240">
        <v>39.11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1.92</v>
      </c>
      <c r="AU240" t="s">
        <v>61</v>
      </c>
      <c r="AV240">
        <v>0</v>
      </c>
      <c r="AW240">
        <v>2</v>
      </c>
      <c r="AX240">
        <v>145692530</v>
      </c>
      <c r="AY240">
        <v>1</v>
      </c>
      <c r="AZ240">
        <v>0</v>
      </c>
      <c r="BA240">
        <v>325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ROUND(Y240*Source!I236,9)</f>
        <v>0.48480000000000001</v>
      </c>
      <c r="CY240">
        <f t="shared" si="192"/>
        <v>6942.37</v>
      </c>
      <c r="CZ240">
        <f t="shared" si="193"/>
        <v>536.09</v>
      </c>
      <c r="DA240">
        <f t="shared" si="194"/>
        <v>12.95</v>
      </c>
      <c r="DB240">
        <f t="shared" si="188"/>
        <v>1286.6099999999999</v>
      </c>
      <c r="DC240">
        <f t="shared" si="189"/>
        <v>108.58</v>
      </c>
      <c r="DD240" t="s">
        <v>3</v>
      </c>
      <c r="DE240" t="s">
        <v>3</v>
      </c>
      <c r="DF240">
        <f t="shared" si="176"/>
        <v>0</v>
      </c>
      <c r="DG240">
        <f t="shared" si="195"/>
        <v>3365.66</v>
      </c>
      <c r="DH240">
        <f t="shared" si="190"/>
        <v>857.78</v>
      </c>
      <c r="DI240">
        <f t="shared" si="191"/>
        <v>0</v>
      </c>
      <c r="DJ240">
        <f t="shared" si="196"/>
        <v>3365.66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ROW(Source!A236)</f>
        <v>236</v>
      </c>
      <c r="B241">
        <v>145691663</v>
      </c>
      <c r="C241">
        <v>145692510</v>
      </c>
      <c r="D241">
        <v>140923555</v>
      </c>
      <c r="E241">
        <v>1</v>
      </c>
      <c r="F241">
        <v>1</v>
      </c>
      <c r="G241">
        <v>1</v>
      </c>
      <c r="H241">
        <v>2</v>
      </c>
      <c r="I241" t="s">
        <v>456</v>
      </c>
      <c r="J241" t="s">
        <v>457</v>
      </c>
      <c r="K241" t="s">
        <v>458</v>
      </c>
      <c r="L241">
        <v>1367</v>
      </c>
      <c r="N241">
        <v>1011</v>
      </c>
      <c r="O241" t="s">
        <v>392</v>
      </c>
      <c r="P241" t="s">
        <v>392</v>
      </c>
      <c r="Q241">
        <v>1</v>
      </c>
      <c r="W241">
        <v>0</v>
      </c>
      <c r="X241">
        <v>-1455740489</v>
      </c>
      <c r="Y241">
        <f t="shared" si="187"/>
        <v>14.3375</v>
      </c>
      <c r="AA241">
        <v>0</v>
      </c>
      <c r="AB241">
        <v>19.43</v>
      </c>
      <c r="AC241">
        <v>0</v>
      </c>
      <c r="AD241">
        <v>0</v>
      </c>
      <c r="AE241">
        <v>0</v>
      </c>
      <c r="AF241">
        <v>1.5</v>
      </c>
      <c r="AG241">
        <v>0</v>
      </c>
      <c r="AH241">
        <v>0</v>
      </c>
      <c r="AI241">
        <v>1</v>
      </c>
      <c r="AJ241">
        <v>12.95</v>
      </c>
      <c r="AK241">
        <v>39.11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11.47</v>
      </c>
      <c r="AU241" t="s">
        <v>61</v>
      </c>
      <c r="AV241">
        <v>0</v>
      </c>
      <c r="AW241">
        <v>2</v>
      </c>
      <c r="AX241">
        <v>145692531</v>
      </c>
      <c r="AY241">
        <v>1</v>
      </c>
      <c r="AZ241">
        <v>0</v>
      </c>
      <c r="BA241">
        <v>326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ROUND(Y241*Source!I236,9)</f>
        <v>2.8961749999999999</v>
      </c>
      <c r="CY241">
        <f t="shared" si="192"/>
        <v>19.43</v>
      </c>
      <c r="CZ241">
        <f t="shared" si="193"/>
        <v>1.5</v>
      </c>
      <c r="DA241">
        <f t="shared" si="194"/>
        <v>12.95</v>
      </c>
      <c r="DB241">
        <f t="shared" si="188"/>
        <v>21.51</v>
      </c>
      <c r="DC241">
        <f t="shared" si="189"/>
        <v>0</v>
      </c>
      <c r="DD241" t="s">
        <v>3</v>
      </c>
      <c r="DE241" t="s">
        <v>3</v>
      </c>
      <c r="DF241">
        <f t="shared" si="176"/>
        <v>0</v>
      </c>
      <c r="DG241">
        <f t="shared" si="195"/>
        <v>56.27</v>
      </c>
      <c r="DH241">
        <f t="shared" si="190"/>
        <v>0</v>
      </c>
      <c r="DI241">
        <f t="shared" si="191"/>
        <v>0</v>
      </c>
      <c r="DJ241">
        <f t="shared" si="196"/>
        <v>56.27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ROW(Source!A236)</f>
        <v>236</v>
      </c>
      <c r="B242">
        <v>145691663</v>
      </c>
      <c r="C242">
        <v>145692510</v>
      </c>
      <c r="D242">
        <v>140776959</v>
      </c>
      <c r="E242">
        <v>1</v>
      </c>
      <c r="F242">
        <v>1</v>
      </c>
      <c r="G242">
        <v>1</v>
      </c>
      <c r="H242">
        <v>3</v>
      </c>
      <c r="I242" t="s">
        <v>128</v>
      </c>
      <c r="J242" t="s">
        <v>131</v>
      </c>
      <c r="K242" t="s">
        <v>129</v>
      </c>
      <c r="L242">
        <v>1339</v>
      </c>
      <c r="N242">
        <v>1007</v>
      </c>
      <c r="O242" t="s">
        <v>130</v>
      </c>
      <c r="P242" t="s">
        <v>130</v>
      </c>
      <c r="Q242">
        <v>1</v>
      </c>
      <c r="W242">
        <v>1</v>
      </c>
      <c r="X242">
        <v>1212050643</v>
      </c>
      <c r="Y242">
        <f>AT242</f>
        <v>-1170</v>
      </c>
      <c r="AA242">
        <v>1761.45</v>
      </c>
      <c r="AB242">
        <v>0</v>
      </c>
      <c r="AC242">
        <v>0</v>
      </c>
      <c r="AD242">
        <v>0</v>
      </c>
      <c r="AE242">
        <v>196.81</v>
      </c>
      <c r="AF242">
        <v>0</v>
      </c>
      <c r="AG242">
        <v>0</v>
      </c>
      <c r="AH242">
        <v>0</v>
      </c>
      <c r="AI242">
        <v>8.9499999999999993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-1170</v>
      </c>
      <c r="AU242" t="s">
        <v>3</v>
      </c>
      <c r="AV242">
        <v>0</v>
      </c>
      <c r="AW242">
        <v>2</v>
      </c>
      <c r="AX242">
        <v>145692532</v>
      </c>
      <c r="AY242">
        <v>1</v>
      </c>
      <c r="AZ242">
        <v>6144</v>
      </c>
      <c r="BA242">
        <v>327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ROUND(Y242*Source!I236,9)</f>
        <v>-236.34</v>
      </c>
      <c r="CY242">
        <f>AA242</f>
        <v>1761.45</v>
      </c>
      <c r="CZ242">
        <f>AE242</f>
        <v>196.81</v>
      </c>
      <c r="DA242">
        <f>AI242</f>
        <v>8.9499999999999993</v>
      </c>
      <c r="DB242">
        <f>ROUND(ROUND(AT242*CZ242,2),2)</f>
        <v>-230267.7</v>
      </c>
      <c r="DC242">
        <f>ROUND(ROUND(AT242*AG242,2),2)</f>
        <v>0</v>
      </c>
      <c r="DD242" t="s">
        <v>3</v>
      </c>
      <c r="DE242" t="s">
        <v>3</v>
      </c>
      <c r="DF242">
        <f>ROUND(ROUND(AE242*AI242,2)*CX242,2)</f>
        <v>-416301.09</v>
      </c>
      <c r="DG242">
        <f>ROUND(ROUND(AF242,2)*CX242,2)</f>
        <v>0</v>
      </c>
      <c r="DH242">
        <f>ROUND(ROUND(AG242,2)*CX242,2)</f>
        <v>0</v>
      </c>
      <c r="DI242">
        <f t="shared" si="191"/>
        <v>0</v>
      </c>
      <c r="DJ242">
        <f>DF242</f>
        <v>-416301.09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ROW(Source!A239)</f>
        <v>239</v>
      </c>
      <c r="B243">
        <v>145691663</v>
      </c>
      <c r="C243">
        <v>145692535</v>
      </c>
      <c r="D243">
        <v>140759953</v>
      </c>
      <c r="E243">
        <v>70</v>
      </c>
      <c r="F243">
        <v>1</v>
      </c>
      <c r="G243">
        <v>1</v>
      </c>
      <c r="H243">
        <v>1</v>
      </c>
      <c r="I243" t="s">
        <v>459</v>
      </c>
      <c r="J243" t="s">
        <v>3</v>
      </c>
      <c r="K243" t="s">
        <v>460</v>
      </c>
      <c r="L243">
        <v>1191</v>
      </c>
      <c r="N243">
        <v>1013</v>
      </c>
      <c r="O243" t="s">
        <v>386</v>
      </c>
      <c r="P243" t="s">
        <v>386</v>
      </c>
      <c r="Q243">
        <v>1</v>
      </c>
      <c r="W243">
        <v>0</v>
      </c>
      <c r="X243">
        <v>-844220143</v>
      </c>
      <c r="Y243">
        <f>(AT243*1.15)</f>
        <v>140.875</v>
      </c>
      <c r="AA243">
        <v>0</v>
      </c>
      <c r="AB243">
        <v>0</v>
      </c>
      <c r="AC243">
        <v>0</v>
      </c>
      <c r="AD243">
        <v>316.39999999999998</v>
      </c>
      <c r="AE243">
        <v>0</v>
      </c>
      <c r="AF243">
        <v>0</v>
      </c>
      <c r="AG243">
        <v>0</v>
      </c>
      <c r="AH243">
        <v>8.09</v>
      </c>
      <c r="AI243">
        <v>1</v>
      </c>
      <c r="AJ243">
        <v>1</v>
      </c>
      <c r="AK243">
        <v>1</v>
      </c>
      <c r="AL243">
        <v>39.11</v>
      </c>
      <c r="AM243">
        <v>4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122.5</v>
      </c>
      <c r="AU243" t="s">
        <v>62</v>
      </c>
      <c r="AV243">
        <v>1</v>
      </c>
      <c r="AW243">
        <v>2</v>
      </c>
      <c r="AX243">
        <v>145692546</v>
      </c>
      <c r="AY243">
        <v>1</v>
      </c>
      <c r="AZ243">
        <v>0</v>
      </c>
      <c r="BA243">
        <v>328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ROUND(Y243*Source!I239,9)</f>
        <v>30.9925</v>
      </c>
      <c r="CY243">
        <f>AD243</f>
        <v>316.39999999999998</v>
      </c>
      <c r="CZ243">
        <f>AH243</f>
        <v>8.09</v>
      </c>
      <c r="DA243">
        <f>AL243</f>
        <v>39.11</v>
      </c>
      <c r="DB243">
        <f>ROUND((ROUND(AT243*CZ243,2)*1.15),2)</f>
        <v>1139.68</v>
      </c>
      <c r="DC243">
        <f>ROUND((ROUND(AT243*AG243,2)*1.15),2)</f>
        <v>0</v>
      </c>
      <c r="DD243" t="s">
        <v>3</v>
      </c>
      <c r="DE243" t="s">
        <v>3</v>
      </c>
      <c r="DF243">
        <f t="shared" ref="DF243:DF252" si="197">ROUND(ROUND(AE243,2)*CX243,2)</f>
        <v>0</v>
      </c>
      <c r="DG243">
        <f>ROUND(ROUND(AF243,2)*CX243,2)</f>
        <v>0</v>
      </c>
      <c r="DH243">
        <f>ROUND(ROUND(AG243,2)*CX243,2)</f>
        <v>0</v>
      </c>
      <c r="DI243">
        <f>ROUND(ROUND(AH243*AL243,2)*CX243,2)</f>
        <v>9806.0300000000007</v>
      </c>
      <c r="DJ243">
        <f>DI243</f>
        <v>9806.0300000000007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ROW(Source!A239)</f>
        <v>239</v>
      </c>
      <c r="B244">
        <v>145691663</v>
      </c>
      <c r="C244">
        <v>145692535</v>
      </c>
      <c r="D244">
        <v>140760225</v>
      </c>
      <c r="E244">
        <v>70</v>
      </c>
      <c r="F244">
        <v>1</v>
      </c>
      <c r="G244">
        <v>1</v>
      </c>
      <c r="H244">
        <v>1</v>
      </c>
      <c r="I244" t="s">
        <v>387</v>
      </c>
      <c r="J244" t="s">
        <v>3</v>
      </c>
      <c r="K244" t="s">
        <v>388</v>
      </c>
      <c r="L244">
        <v>1191</v>
      </c>
      <c r="N244">
        <v>1013</v>
      </c>
      <c r="O244" t="s">
        <v>386</v>
      </c>
      <c r="P244" t="s">
        <v>386</v>
      </c>
      <c r="Q244">
        <v>1</v>
      </c>
      <c r="W244">
        <v>0</v>
      </c>
      <c r="X244">
        <v>-1417349443</v>
      </c>
      <c r="Y244">
        <f t="shared" ref="Y244:Y252" si="198">(AT244*1.25)</f>
        <v>48.8125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39.11</v>
      </c>
      <c r="AL244">
        <v>1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39.049999999999997</v>
      </c>
      <c r="AU244" t="s">
        <v>61</v>
      </c>
      <c r="AV244">
        <v>2</v>
      </c>
      <c r="AW244">
        <v>2</v>
      </c>
      <c r="AX244">
        <v>145692547</v>
      </c>
      <c r="AY244">
        <v>1</v>
      </c>
      <c r="AZ244">
        <v>0</v>
      </c>
      <c r="BA244">
        <v>329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ROUND(Y244*Source!I239,9)</f>
        <v>10.73875</v>
      </c>
      <c r="CY244">
        <f>AD244</f>
        <v>0</v>
      </c>
      <c r="CZ244">
        <f>AH244</f>
        <v>0</v>
      </c>
      <c r="DA244">
        <f>AL244</f>
        <v>1</v>
      </c>
      <c r="DB244">
        <f t="shared" ref="DB244:DB252" si="199">ROUND((ROUND(AT244*CZ244,2)*1.25),2)</f>
        <v>0</v>
      </c>
      <c r="DC244">
        <f t="shared" ref="DC244:DC252" si="200">ROUND((ROUND(AT244*AG244,2)*1.25),2)</f>
        <v>0</v>
      </c>
      <c r="DD244" t="s">
        <v>3</v>
      </c>
      <c r="DE244" t="s">
        <v>3</v>
      </c>
      <c r="DF244">
        <f t="shared" si="197"/>
        <v>0</v>
      </c>
      <c r="DG244">
        <f>ROUND(ROUND(AF244,2)*CX244,2)</f>
        <v>0</v>
      </c>
      <c r="DH244">
        <f t="shared" ref="DH244:DH252" si="201">ROUND(ROUND(AG244*AK244,2)*CX244,2)</f>
        <v>0</v>
      </c>
      <c r="DI244">
        <f t="shared" ref="DI244:DI252" si="202">ROUND(ROUND(AH244,2)*CX244,2)</f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ROW(Source!A239)</f>
        <v>239</v>
      </c>
      <c r="B245">
        <v>145691663</v>
      </c>
      <c r="C245">
        <v>145692535</v>
      </c>
      <c r="D245">
        <v>140923495</v>
      </c>
      <c r="E245">
        <v>1</v>
      </c>
      <c r="F245">
        <v>1</v>
      </c>
      <c r="G245">
        <v>1</v>
      </c>
      <c r="H245">
        <v>2</v>
      </c>
      <c r="I245" t="s">
        <v>461</v>
      </c>
      <c r="J245" t="s">
        <v>462</v>
      </c>
      <c r="K245" t="s">
        <v>463</v>
      </c>
      <c r="L245">
        <v>1367</v>
      </c>
      <c r="N245">
        <v>1011</v>
      </c>
      <c r="O245" t="s">
        <v>392</v>
      </c>
      <c r="P245" t="s">
        <v>392</v>
      </c>
      <c r="Q245">
        <v>1</v>
      </c>
      <c r="W245">
        <v>0</v>
      </c>
      <c r="X245">
        <v>1802719402</v>
      </c>
      <c r="Y245">
        <f t="shared" si="198"/>
        <v>0.32500000000000001</v>
      </c>
      <c r="AA245">
        <v>0</v>
      </c>
      <c r="AB245">
        <v>3268.58</v>
      </c>
      <c r="AC245">
        <v>1055.97</v>
      </c>
      <c r="AD245">
        <v>0</v>
      </c>
      <c r="AE245">
        <v>0</v>
      </c>
      <c r="AF245">
        <v>252.4</v>
      </c>
      <c r="AG245">
        <v>27</v>
      </c>
      <c r="AH245">
        <v>0</v>
      </c>
      <c r="AI245">
        <v>1</v>
      </c>
      <c r="AJ245">
        <v>12.95</v>
      </c>
      <c r="AK245">
        <v>39.11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0.26</v>
      </c>
      <c r="AU245" t="s">
        <v>61</v>
      </c>
      <c r="AV245">
        <v>0</v>
      </c>
      <c r="AW245">
        <v>2</v>
      </c>
      <c r="AX245">
        <v>145692548</v>
      </c>
      <c r="AY245">
        <v>1</v>
      </c>
      <c r="AZ245">
        <v>0</v>
      </c>
      <c r="BA245">
        <v>330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ROUND(Y245*Source!I239,9)</f>
        <v>7.1499999999999994E-2</v>
      </c>
      <c r="CY245">
        <f t="shared" ref="CY245:CY252" si="203">AB245</f>
        <v>3268.58</v>
      </c>
      <c r="CZ245">
        <f t="shared" ref="CZ245:CZ252" si="204">AF245</f>
        <v>252.4</v>
      </c>
      <c r="DA245">
        <f t="shared" ref="DA245:DA252" si="205">AJ245</f>
        <v>12.95</v>
      </c>
      <c r="DB245">
        <f t="shared" si="199"/>
        <v>82.03</v>
      </c>
      <c r="DC245">
        <f t="shared" si="200"/>
        <v>8.7799999999999994</v>
      </c>
      <c r="DD245" t="s">
        <v>3</v>
      </c>
      <c r="DE245" t="s">
        <v>3</v>
      </c>
      <c r="DF245">
        <f t="shared" si="197"/>
        <v>0</v>
      </c>
      <c r="DG245">
        <f t="shared" ref="DG245:DG252" si="206">ROUND(ROUND(AF245*AJ245,2)*CX245,2)</f>
        <v>233.7</v>
      </c>
      <c r="DH245">
        <f t="shared" si="201"/>
        <v>75.5</v>
      </c>
      <c r="DI245">
        <f t="shared" si="202"/>
        <v>0</v>
      </c>
      <c r="DJ245">
        <f t="shared" ref="DJ245:DJ252" si="207">DG245</f>
        <v>233.7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ROW(Source!A239)</f>
        <v>239</v>
      </c>
      <c r="B246">
        <v>145691663</v>
      </c>
      <c r="C246">
        <v>145692535</v>
      </c>
      <c r="D246">
        <v>140923503</v>
      </c>
      <c r="E246">
        <v>1</v>
      </c>
      <c r="F246">
        <v>1</v>
      </c>
      <c r="G246">
        <v>1</v>
      </c>
      <c r="H246">
        <v>2</v>
      </c>
      <c r="I246" t="s">
        <v>424</v>
      </c>
      <c r="J246" t="s">
        <v>425</v>
      </c>
      <c r="K246" t="s">
        <v>426</v>
      </c>
      <c r="L246">
        <v>1367</v>
      </c>
      <c r="N246">
        <v>1011</v>
      </c>
      <c r="O246" t="s">
        <v>392</v>
      </c>
      <c r="P246" t="s">
        <v>392</v>
      </c>
      <c r="Q246">
        <v>1</v>
      </c>
      <c r="W246">
        <v>0</v>
      </c>
      <c r="X246">
        <v>-1984721035</v>
      </c>
      <c r="Y246">
        <f t="shared" si="198"/>
        <v>4.1375000000000002</v>
      </c>
      <c r="AA246">
        <v>0</v>
      </c>
      <c r="AB246">
        <v>7732.45</v>
      </c>
      <c r="AC246">
        <v>907.35</v>
      </c>
      <c r="AD246">
        <v>0</v>
      </c>
      <c r="AE246">
        <v>0</v>
      </c>
      <c r="AF246">
        <v>597.1</v>
      </c>
      <c r="AG246">
        <v>23.2</v>
      </c>
      <c r="AH246">
        <v>0</v>
      </c>
      <c r="AI246">
        <v>1</v>
      </c>
      <c r="AJ246">
        <v>12.95</v>
      </c>
      <c r="AK246">
        <v>39.11</v>
      </c>
      <c r="AL246">
        <v>1</v>
      </c>
      <c r="AM246">
        <v>4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3.31</v>
      </c>
      <c r="AU246" t="s">
        <v>61</v>
      </c>
      <c r="AV246">
        <v>0</v>
      </c>
      <c r="AW246">
        <v>2</v>
      </c>
      <c r="AX246">
        <v>145692549</v>
      </c>
      <c r="AY246">
        <v>1</v>
      </c>
      <c r="AZ246">
        <v>0</v>
      </c>
      <c r="BA246">
        <v>331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ROUND(Y246*Source!I239,9)</f>
        <v>0.91025</v>
      </c>
      <c r="CY246">
        <f t="shared" si="203"/>
        <v>7732.45</v>
      </c>
      <c r="CZ246">
        <f t="shared" si="204"/>
        <v>597.1</v>
      </c>
      <c r="DA246">
        <f t="shared" si="205"/>
        <v>12.95</v>
      </c>
      <c r="DB246">
        <f t="shared" si="199"/>
        <v>2470.5</v>
      </c>
      <c r="DC246">
        <f t="shared" si="200"/>
        <v>95.99</v>
      </c>
      <c r="DD246" t="s">
        <v>3</v>
      </c>
      <c r="DE246" t="s">
        <v>3</v>
      </c>
      <c r="DF246">
        <f t="shared" si="197"/>
        <v>0</v>
      </c>
      <c r="DG246">
        <f t="shared" si="206"/>
        <v>7038.46</v>
      </c>
      <c r="DH246">
        <f t="shared" si="201"/>
        <v>825.92</v>
      </c>
      <c r="DI246">
        <f t="shared" si="202"/>
        <v>0</v>
      </c>
      <c r="DJ246">
        <f t="shared" si="207"/>
        <v>7038.46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ROW(Source!A239)</f>
        <v>239</v>
      </c>
      <c r="B247">
        <v>145691663</v>
      </c>
      <c r="C247">
        <v>145692535</v>
      </c>
      <c r="D247">
        <v>140923523</v>
      </c>
      <c r="E247">
        <v>1</v>
      </c>
      <c r="F247">
        <v>1</v>
      </c>
      <c r="G247">
        <v>1</v>
      </c>
      <c r="H247">
        <v>2</v>
      </c>
      <c r="I247" t="s">
        <v>444</v>
      </c>
      <c r="J247" t="s">
        <v>445</v>
      </c>
      <c r="K247" t="s">
        <v>446</v>
      </c>
      <c r="L247">
        <v>1367</v>
      </c>
      <c r="N247">
        <v>1011</v>
      </c>
      <c r="O247" t="s">
        <v>392</v>
      </c>
      <c r="P247" t="s">
        <v>392</v>
      </c>
      <c r="Q247">
        <v>1</v>
      </c>
      <c r="W247">
        <v>0</v>
      </c>
      <c r="X247">
        <v>-594512637</v>
      </c>
      <c r="Y247">
        <f t="shared" si="198"/>
        <v>4.6500000000000004</v>
      </c>
      <c r="AA247">
        <v>0</v>
      </c>
      <c r="AB247">
        <v>5727.14</v>
      </c>
      <c r="AC247">
        <v>1654.35</v>
      </c>
      <c r="AD247">
        <v>0</v>
      </c>
      <c r="AE247">
        <v>0</v>
      </c>
      <c r="AF247">
        <v>442.25</v>
      </c>
      <c r="AG247">
        <v>42.3</v>
      </c>
      <c r="AH247">
        <v>0</v>
      </c>
      <c r="AI247">
        <v>1</v>
      </c>
      <c r="AJ247">
        <v>12.95</v>
      </c>
      <c r="AK247">
        <v>39.11</v>
      </c>
      <c r="AL247">
        <v>1</v>
      </c>
      <c r="AM247">
        <v>4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3.72</v>
      </c>
      <c r="AU247" t="s">
        <v>61</v>
      </c>
      <c r="AV247">
        <v>0</v>
      </c>
      <c r="AW247">
        <v>2</v>
      </c>
      <c r="AX247">
        <v>145692550</v>
      </c>
      <c r="AY247">
        <v>1</v>
      </c>
      <c r="AZ247">
        <v>0</v>
      </c>
      <c r="BA247">
        <v>332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ROUND(Y247*Source!I239,9)</f>
        <v>1.0229999999999999</v>
      </c>
      <c r="CY247">
        <f t="shared" si="203"/>
        <v>5727.14</v>
      </c>
      <c r="CZ247">
        <f t="shared" si="204"/>
        <v>442.25</v>
      </c>
      <c r="DA247">
        <f t="shared" si="205"/>
        <v>12.95</v>
      </c>
      <c r="DB247">
        <f t="shared" si="199"/>
        <v>2056.46</v>
      </c>
      <c r="DC247">
        <f t="shared" si="200"/>
        <v>196.7</v>
      </c>
      <c r="DD247" t="s">
        <v>3</v>
      </c>
      <c r="DE247" t="s">
        <v>3</v>
      </c>
      <c r="DF247">
        <f t="shared" si="197"/>
        <v>0</v>
      </c>
      <c r="DG247">
        <f t="shared" si="206"/>
        <v>5858.86</v>
      </c>
      <c r="DH247">
        <f t="shared" si="201"/>
        <v>1692.4</v>
      </c>
      <c r="DI247">
        <f t="shared" si="202"/>
        <v>0</v>
      </c>
      <c r="DJ247">
        <f t="shared" si="207"/>
        <v>5858.86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ROW(Source!A239)</f>
        <v>239</v>
      </c>
      <c r="B248">
        <v>145691663</v>
      </c>
      <c r="C248">
        <v>145692535</v>
      </c>
      <c r="D248">
        <v>140923547</v>
      </c>
      <c r="E248">
        <v>1</v>
      </c>
      <c r="F248">
        <v>1</v>
      </c>
      <c r="G248">
        <v>1</v>
      </c>
      <c r="H248">
        <v>2</v>
      </c>
      <c r="I248" t="s">
        <v>464</v>
      </c>
      <c r="J248" t="s">
        <v>465</v>
      </c>
      <c r="K248" t="s">
        <v>466</v>
      </c>
      <c r="L248">
        <v>1367</v>
      </c>
      <c r="N248">
        <v>1011</v>
      </c>
      <c r="O248" t="s">
        <v>392</v>
      </c>
      <c r="P248" t="s">
        <v>392</v>
      </c>
      <c r="Q248">
        <v>1</v>
      </c>
      <c r="W248">
        <v>0</v>
      </c>
      <c r="X248">
        <v>-246179639</v>
      </c>
      <c r="Y248">
        <f t="shared" si="198"/>
        <v>1.45</v>
      </c>
      <c r="AA248">
        <v>0</v>
      </c>
      <c r="AB248">
        <v>25490.39</v>
      </c>
      <c r="AC248">
        <v>2372.41</v>
      </c>
      <c r="AD248">
        <v>0</v>
      </c>
      <c r="AE248">
        <v>0</v>
      </c>
      <c r="AF248">
        <v>1968.37</v>
      </c>
      <c r="AG248">
        <v>60.66</v>
      </c>
      <c r="AH248">
        <v>0</v>
      </c>
      <c r="AI248">
        <v>1</v>
      </c>
      <c r="AJ248">
        <v>12.95</v>
      </c>
      <c r="AK248">
        <v>39.11</v>
      </c>
      <c r="AL248">
        <v>1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1.1599999999999999</v>
      </c>
      <c r="AU248" t="s">
        <v>61</v>
      </c>
      <c r="AV248">
        <v>0</v>
      </c>
      <c r="AW248">
        <v>2</v>
      </c>
      <c r="AX248">
        <v>145692551</v>
      </c>
      <c r="AY248">
        <v>1</v>
      </c>
      <c r="AZ248">
        <v>0</v>
      </c>
      <c r="BA248">
        <v>333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ROUND(Y248*Source!I239,9)</f>
        <v>0.31900000000000001</v>
      </c>
      <c r="CY248">
        <f t="shared" si="203"/>
        <v>25490.39</v>
      </c>
      <c r="CZ248">
        <f t="shared" si="204"/>
        <v>1968.37</v>
      </c>
      <c r="DA248">
        <f t="shared" si="205"/>
        <v>12.95</v>
      </c>
      <c r="DB248">
        <f t="shared" si="199"/>
        <v>2854.14</v>
      </c>
      <c r="DC248">
        <f t="shared" si="200"/>
        <v>87.96</v>
      </c>
      <c r="DD248" t="s">
        <v>3</v>
      </c>
      <c r="DE248" t="s">
        <v>3</v>
      </c>
      <c r="DF248">
        <f t="shared" si="197"/>
        <v>0</v>
      </c>
      <c r="DG248">
        <f t="shared" si="206"/>
        <v>8131.43</v>
      </c>
      <c r="DH248">
        <f t="shared" si="201"/>
        <v>756.8</v>
      </c>
      <c r="DI248">
        <f t="shared" si="202"/>
        <v>0</v>
      </c>
      <c r="DJ248">
        <f t="shared" si="207"/>
        <v>8131.43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ROW(Source!A239)</f>
        <v>239</v>
      </c>
      <c r="B249">
        <v>145691663</v>
      </c>
      <c r="C249">
        <v>145692535</v>
      </c>
      <c r="D249">
        <v>140923548</v>
      </c>
      <c r="E249">
        <v>1</v>
      </c>
      <c r="F249">
        <v>1</v>
      </c>
      <c r="G249">
        <v>1</v>
      </c>
      <c r="H249">
        <v>2</v>
      </c>
      <c r="I249" t="s">
        <v>447</v>
      </c>
      <c r="J249" t="s">
        <v>448</v>
      </c>
      <c r="K249" t="s">
        <v>449</v>
      </c>
      <c r="L249">
        <v>1367</v>
      </c>
      <c r="N249">
        <v>1011</v>
      </c>
      <c r="O249" t="s">
        <v>392</v>
      </c>
      <c r="P249" t="s">
        <v>392</v>
      </c>
      <c r="Q249">
        <v>1</v>
      </c>
      <c r="W249">
        <v>0</v>
      </c>
      <c r="X249">
        <v>-1939959427</v>
      </c>
      <c r="Y249">
        <f t="shared" si="198"/>
        <v>4.6000000000000005</v>
      </c>
      <c r="AA249">
        <v>0</v>
      </c>
      <c r="AB249">
        <v>10176.89</v>
      </c>
      <c r="AC249">
        <v>1769.34</v>
      </c>
      <c r="AD249">
        <v>0</v>
      </c>
      <c r="AE249">
        <v>0</v>
      </c>
      <c r="AF249">
        <v>785.86</v>
      </c>
      <c r="AG249">
        <v>45.24</v>
      </c>
      <c r="AH249">
        <v>0</v>
      </c>
      <c r="AI249">
        <v>1</v>
      </c>
      <c r="AJ249">
        <v>12.95</v>
      </c>
      <c r="AK249">
        <v>39.11</v>
      </c>
      <c r="AL249">
        <v>1</v>
      </c>
      <c r="AM249">
        <v>4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3.68</v>
      </c>
      <c r="AU249" t="s">
        <v>61</v>
      </c>
      <c r="AV249">
        <v>0</v>
      </c>
      <c r="AW249">
        <v>2</v>
      </c>
      <c r="AX249">
        <v>145692552</v>
      </c>
      <c r="AY249">
        <v>1</v>
      </c>
      <c r="AZ249">
        <v>0</v>
      </c>
      <c r="BA249">
        <v>334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ROUND(Y249*Source!I239,9)</f>
        <v>1.012</v>
      </c>
      <c r="CY249">
        <f t="shared" si="203"/>
        <v>10176.89</v>
      </c>
      <c r="CZ249">
        <f t="shared" si="204"/>
        <v>785.86</v>
      </c>
      <c r="DA249">
        <f t="shared" si="205"/>
        <v>12.95</v>
      </c>
      <c r="DB249">
        <f t="shared" si="199"/>
        <v>3614.95</v>
      </c>
      <c r="DC249">
        <f t="shared" si="200"/>
        <v>208.1</v>
      </c>
      <c r="DD249" t="s">
        <v>3</v>
      </c>
      <c r="DE249" t="s">
        <v>3</v>
      </c>
      <c r="DF249">
        <f t="shared" si="197"/>
        <v>0</v>
      </c>
      <c r="DG249">
        <f t="shared" si="206"/>
        <v>10299.01</v>
      </c>
      <c r="DH249">
        <f t="shared" si="201"/>
        <v>1790.57</v>
      </c>
      <c r="DI249">
        <f t="shared" si="202"/>
        <v>0</v>
      </c>
      <c r="DJ249">
        <f t="shared" si="207"/>
        <v>10299.01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ROW(Source!A239)</f>
        <v>239</v>
      </c>
      <c r="B250">
        <v>145691663</v>
      </c>
      <c r="C250">
        <v>145692535</v>
      </c>
      <c r="D250">
        <v>140923554</v>
      </c>
      <c r="E250">
        <v>1</v>
      </c>
      <c r="F250">
        <v>1</v>
      </c>
      <c r="G250">
        <v>1</v>
      </c>
      <c r="H250">
        <v>2</v>
      </c>
      <c r="I250" t="s">
        <v>453</v>
      </c>
      <c r="J250" t="s">
        <v>454</v>
      </c>
      <c r="K250" t="s">
        <v>455</v>
      </c>
      <c r="L250">
        <v>1367</v>
      </c>
      <c r="N250">
        <v>1011</v>
      </c>
      <c r="O250" t="s">
        <v>392</v>
      </c>
      <c r="P250" t="s">
        <v>392</v>
      </c>
      <c r="Q250">
        <v>1</v>
      </c>
      <c r="W250">
        <v>0</v>
      </c>
      <c r="X250">
        <v>1705565023</v>
      </c>
      <c r="Y250">
        <f t="shared" si="198"/>
        <v>2.1124999999999998</v>
      </c>
      <c r="AA250">
        <v>0</v>
      </c>
      <c r="AB250">
        <v>6942.37</v>
      </c>
      <c r="AC250">
        <v>1769.34</v>
      </c>
      <c r="AD250">
        <v>0</v>
      </c>
      <c r="AE250">
        <v>0</v>
      </c>
      <c r="AF250">
        <v>536.09</v>
      </c>
      <c r="AG250">
        <v>45.24</v>
      </c>
      <c r="AH250">
        <v>0</v>
      </c>
      <c r="AI250">
        <v>1</v>
      </c>
      <c r="AJ250">
        <v>12.95</v>
      </c>
      <c r="AK250">
        <v>39.11</v>
      </c>
      <c r="AL250">
        <v>1</v>
      </c>
      <c r="AM250">
        <v>4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1.69</v>
      </c>
      <c r="AU250" t="s">
        <v>61</v>
      </c>
      <c r="AV250">
        <v>0</v>
      </c>
      <c r="AW250">
        <v>2</v>
      </c>
      <c r="AX250">
        <v>145692553</v>
      </c>
      <c r="AY250">
        <v>1</v>
      </c>
      <c r="AZ250">
        <v>0</v>
      </c>
      <c r="BA250">
        <v>335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ROUND(Y250*Source!I239,9)</f>
        <v>0.46475</v>
      </c>
      <c r="CY250">
        <f t="shared" si="203"/>
        <v>6942.37</v>
      </c>
      <c r="CZ250">
        <f t="shared" si="204"/>
        <v>536.09</v>
      </c>
      <c r="DA250">
        <f t="shared" si="205"/>
        <v>12.95</v>
      </c>
      <c r="DB250">
        <f t="shared" si="199"/>
        <v>1132.49</v>
      </c>
      <c r="DC250">
        <f t="shared" si="200"/>
        <v>95.58</v>
      </c>
      <c r="DD250" t="s">
        <v>3</v>
      </c>
      <c r="DE250" t="s">
        <v>3</v>
      </c>
      <c r="DF250">
        <f t="shared" si="197"/>
        <v>0</v>
      </c>
      <c r="DG250">
        <f t="shared" si="206"/>
        <v>3226.47</v>
      </c>
      <c r="DH250">
        <f t="shared" si="201"/>
        <v>822.3</v>
      </c>
      <c r="DI250">
        <f t="shared" si="202"/>
        <v>0</v>
      </c>
      <c r="DJ250">
        <f t="shared" si="207"/>
        <v>3226.47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ROW(Source!A239)</f>
        <v>239</v>
      </c>
      <c r="B251">
        <v>145691663</v>
      </c>
      <c r="C251">
        <v>145692535</v>
      </c>
      <c r="D251">
        <v>140923577</v>
      </c>
      <c r="E251">
        <v>1</v>
      </c>
      <c r="F251">
        <v>1</v>
      </c>
      <c r="G251">
        <v>1</v>
      </c>
      <c r="H251">
        <v>2</v>
      </c>
      <c r="I251" t="s">
        <v>396</v>
      </c>
      <c r="J251" t="s">
        <v>397</v>
      </c>
      <c r="K251" t="s">
        <v>398</v>
      </c>
      <c r="L251">
        <v>1367</v>
      </c>
      <c r="N251">
        <v>1011</v>
      </c>
      <c r="O251" t="s">
        <v>392</v>
      </c>
      <c r="P251" t="s">
        <v>392</v>
      </c>
      <c r="Q251">
        <v>1</v>
      </c>
      <c r="W251">
        <v>0</v>
      </c>
      <c r="X251">
        <v>537518894</v>
      </c>
      <c r="Y251">
        <f t="shared" si="198"/>
        <v>8.1000000000000014</v>
      </c>
      <c r="AA251">
        <v>0</v>
      </c>
      <c r="AB251">
        <v>6.35</v>
      </c>
      <c r="AC251">
        <v>0</v>
      </c>
      <c r="AD251">
        <v>0</v>
      </c>
      <c r="AE251">
        <v>0</v>
      </c>
      <c r="AF251">
        <v>0.49</v>
      </c>
      <c r="AG251">
        <v>0</v>
      </c>
      <c r="AH251">
        <v>0</v>
      </c>
      <c r="AI251">
        <v>1</v>
      </c>
      <c r="AJ251">
        <v>12.95</v>
      </c>
      <c r="AK251">
        <v>39.11</v>
      </c>
      <c r="AL251">
        <v>1</v>
      </c>
      <c r="AM251">
        <v>4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6.48</v>
      </c>
      <c r="AU251" t="s">
        <v>61</v>
      </c>
      <c r="AV251">
        <v>0</v>
      </c>
      <c r="AW251">
        <v>2</v>
      </c>
      <c r="AX251">
        <v>145692554</v>
      </c>
      <c r="AY251">
        <v>1</v>
      </c>
      <c r="AZ251">
        <v>0</v>
      </c>
      <c r="BA251">
        <v>336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ROUND(Y251*Source!I239,9)</f>
        <v>1.782</v>
      </c>
      <c r="CY251">
        <f t="shared" si="203"/>
        <v>6.35</v>
      </c>
      <c r="CZ251">
        <f t="shared" si="204"/>
        <v>0.49</v>
      </c>
      <c r="DA251">
        <f t="shared" si="205"/>
        <v>12.95</v>
      </c>
      <c r="DB251">
        <f t="shared" si="199"/>
        <v>3.98</v>
      </c>
      <c r="DC251">
        <f t="shared" si="200"/>
        <v>0</v>
      </c>
      <c r="DD251" t="s">
        <v>3</v>
      </c>
      <c r="DE251" t="s">
        <v>3</v>
      </c>
      <c r="DF251">
        <f t="shared" si="197"/>
        <v>0</v>
      </c>
      <c r="DG251">
        <f t="shared" si="206"/>
        <v>11.32</v>
      </c>
      <c r="DH251">
        <f t="shared" si="201"/>
        <v>0</v>
      </c>
      <c r="DI251">
        <f t="shared" si="202"/>
        <v>0</v>
      </c>
      <c r="DJ251">
        <f t="shared" si="207"/>
        <v>11.32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ROW(Source!A239)</f>
        <v>239</v>
      </c>
      <c r="B252">
        <v>145691663</v>
      </c>
      <c r="C252">
        <v>145692535</v>
      </c>
      <c r="D252">
        <v>140923582</v>
      </c>
      <c r="E252">
        <v>1</v>
      </c>
      <c r="F252">
        <v>1</v>
      </c>
      <c r="G252">
        <v>1</v>
      </c>
      <c r="H252">
        <v>2</v>
      </c>
      <c r="I252" t="s">
        <v>427</v>
      </c>
      <c r="J252" t="s">
        <v>428</v>
      </c>
      <c r="K252" t="s">
        <v>429</v>
      </c>
      <c r="L252">
        <v>1367</v>
      </c>
      <c r="N252">
        <v>1011</v>
      </c>
      <c r="O252" t="s">
        <v>392</v>
      </c>
      <c r="P252" t="s">
        <v>392</v>
      </c>
      <c r="Q252">
        <v>1</v>
      </c>
      <c r="W252">
        <v>0</v>
      </c>
      <c r="X252">
        <v>-1011058140</v>
      </c>
      <c r="Y252">
        <f t="shared" si="198"/>
        <v>5.625</v>
      </c>
      <c r="AA252">
        <v>0</v>
      </c>
      <c r="AB252">
        <v>134.68</v>
      </c>
      <c r="AC252">
        <v>0</v>
      </c>
      <c r="AD252">
        <v>0</v>
      </c>
      <c r="AE252">
        <v>0</v>
      </c>
      <c r="AF252">
        <v>10.4</v>
      </c>
      <c r="AG252">
        <v>0</v>
      </c>
      <c r="AH252">
        <v>0</v>
      </c>
      <c r="AI252">
        <v>1</v>
      </c>
      <c r="AJ252">
        <v>12.95</v>
      </c>
      <c r="AK252">
        <v>39.11</v>
      </c>
      <c r="AL252">
        <v>1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4.5</v>
      </c>
      <c r="AU252" t="s">
        <v>61</v>
      </c>
      <c r="AV252">
        <v>0</v>
      </c>
      <c r="AW252">
        <v>2</v>
      </c>
      <c r="AX252">
        <v>145692555</v>
      </c>
      <c r="AY252">
        <v>1</v>
      </c>
      <c r="AZ252">
        <v>0</v>
      </c>
      <c r="BA252">
        <v>337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ROUND(Y252*Source!I239,9)</f>
        <v>1.2375</v>
      </c>
      <c r="CY252">
        <f t="shared" si="203"/>
        <v>134.68</v>
      </c>
      <c r="CZ252">
        <f t="shared" si="204"/>
        <v>10.4</v>
      </c>
      <c r="DA252">
        <f t="shared" si="205"/>
        <v>12.95</v>
      </c>
      <c r="DB252">
        <f t="shared" si="199"/>
        <v>58.5</v>
      </c>
      <c r="DC252">
        <f t="shared" si="200"/>
        <v>0</v>
      </c>
      <c r="DD252" t="s">
        <v>3</v>
      </c>
      <c r="DE252" t="s">
        <v>3</v>
      </c>
      <c r="DF252">
        <f t="shared" si="197"/>
        <v>0</v>
      </c>
      <c r="DG252">
        <f t="shared" si="206"/>
        <v>166.67</v>
      </c>
      <c r="DH252">
        <f t="shared" si="201"/>
        <v>0</v>
      </c>
      <c r="DI252">
        <f t="shared" si="202"/>
        <v>0</v>
      </c>
      <c r="DJ252">
        <f t="shared" si="207"/>
        <v>166.67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145691965</v>
      </c>
      <c r="C1">
        <v>145691959</v>
      </c>
      <c r="D1">
        <v>140759938</v>
      </c>
      <c r="E1">
        <v>70</v>
      </c>
      <c r="F1">
        <v>1</v>
      </c>
      <c r="G1">
        <v>1</v>
      </c>
      <c r="H1">
        <v>1</v>
      </c>
      <c r="I1" t="s">
        <v>384</v>
      </c>
      <c r="J1" t="s">
        <v>3</v>
      </c>
      <c r="K1" t="s">
        <v>385</v>
      </c>
      <c r="L1">
        <v>1191</v>
      </c>
      <c r="N1">
        <v>1013</v>
      </c>
      <c r="O1" t="s">
        <v>386</v>
      </c>
      <c r="P1" t="s">
        <v>386</v>
      </c>
      <c r="Q1">
        <v>1</v>
      </c>
      <c r="X1">
        <v>1560</v>
      </c>
      <c r="Y1">
        <v>0</v>
      </c>
      <c r="Z1">
        <v>0</v>
      </c>
      <c r="AA1">
        <v>0</v>
      </c>
      <c r="AB1">
        <v>7.87</v>
      </c>
      <c r="AC1">
        <v>0</v>
      </c>
      <c r="AD1">
        <v>1</v>
      </c>
      <c r="AE1">
        <v>1</v>
      </c>
      <c r="AF1" t="s">
        <v>3</v>
      </c>
      <c r="AG1">
        <v>1560</v>
      </c>
      <c r="AH1">
        <v>2</v>
      </c>
      <c r="AI1">
        <v>145691960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145691966</v>
      </c>
      <c r="C2">
        <v>145691959</v>
      </c>
      <c r="D2">
        <v>140760225</v>
      </c>
      <c r="E2">
        <v>70</v>
      </c>
      <c r="F2">
        <v>1</v>
      </c>
      <c r="G2">
        <v>1</v>
      </c>
      <c r="H2">
        <v>1</v>
      </c>
      <c r="I2" t="s">
        <v>387</v>
      </c>
      <c r="J2" t="s">
        <v>3</v>
      </c>
      <c r="K2" t="s">
        <v>388</v>
      </c>
      <c r="L2">
        <v>1191</v>
      </c>
      <c r="N2">
        <v>1013</v>
      </c>
      <c r="O2" t="s">
        <v>386</v>
      </c>
      <c r="P2" t="s">
        <v>386</v>
      </c>
      <c r="Q2">
        <v>1</v>
      </c>
      <c r="X2">
        <v>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44</v>
      </c>
      <c r="AH2">
        <v>2</v>
      </c>
      <c r="AI2">
        <v>145691961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145691967</v>
      </c>
      <c r="C3">
        <v>145691959</v>
      </c>
      <c r="D3">
        <v>140922972</v>
      </c>
      <c r="E3">
        <v>1</v>
      </c>
      <c r="F3">
        <v>1</v>
      </c>
      <c r="G3">
        <v>1</v>
      </c>
      <c r="H3">
        <v>2</v>
      </c>
      <c r="I3" t="s">
        <v>389</v>
      </c>
      <c r="J3" t="s">
        <v>390</v>
      </c>
      <c r="K3" t="s">
        <v>391</v>
      </c>
      <c r="L3">
        <v>1367</v>
      </c>
      <c r="N3">
        <v>1011</v>
      </c>
      <c r="O3" t="s">
        <v>392</v>
      </c>
      <c r="P3" t="s">
        <v>392</v>
      </c>
      <c r="Q3">
        <v>1</v>
      </c>
      <c r="X3">
        <v>22</v>
      </c>
      <c r="Y3">
        <v>0</v>
      </c>
      <c r="Z3">
        <v>187.02</v>
      </c>
      <c r="AA3">
        <v>25.1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22</v>
      </c>
      <c r="AH3">
        <v>2</v>
      </c>
      <c r="AI3">
        <v>145691962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145691968</v>
      </c>
      <c r="C4">
        <v>145691959</v>
      </c>
      <c r="D4">
        <v>140923484</v>
      </c>
      <c r="E4">
        <v>1</v>
      </c>
      <c r="F4">
        <v>1</v>
      </c>
      <c r="G4">
        <v>1</v>
      </c>
      <c r="H4">
        <v>2</v>
      </c>
      <c r="I4" t="s">
        <v>393</v>
      </c>
      <c r="J4" t="s">
        <v>394</v>
      </c>
      <c r="K4" t="s">
        <v>395</v>
      </c>
      <c r="L4">
        <v>1367</v>
      </c>
      <c r="N4">
        <v>1011</v>
      </c>
      <c r="O4" t="s">
        <v>392</v>
      </c>
      <c r="P4" t="s">
        <v>392</v>
      </c>
      <c r="Q4">
        <v>1</v>
      </c>
      <c r="X4">
        <v>113.35</v>
      </c>
      <c r="Y4">
        <v>0</v>
      </c>
      <c r="Z4">
        <v>4.5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113.35</v>
      </c>
      <c r="AH4">
        <v>2</v>
      </c>
      <c r="AI4">
        <v>145691963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145691969</v>
      </c>
      <c r="C5">
        <v>145691959</v>
      </c>
      <c r="D5">
        <v>140923577</v>
      </c>
      <c r="E5">
        <v>1</v>
      </c>
      <c r="F5">
        <v>1</v>
      </c>
      <c r="G5">
        <v>1</v>
      </c>
      <c r="H5">
        <v>2</v>
      </c>
      <c r="I5" t="s">
        <v>396</v>
      </c>
      <c r="J5" t="s">
        <v>397</v>
      </c>
      <c r="K5" t="s">
        <v>398</v>
      </c>
      <c r="L5">
        <v>1367</v>
      </c>
      <c r="N5">
        <v>1011</v>
      </c>
      <c r="O5" t="s">
        <v>392</v>
      </c>
      <c r="P5" t="s">
        <v>392</v>
      </c>
      <c r="Q5">
        <v>1</v>
      </c>
      <c r="X5">
        <v>10.7</v>
      </c>
      <c r="Y5">
        <v>0</v>
      </c>
      <c r="Z5">
        <v>0.49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10.7</v>
      </c>
      <c r="AH5">
        <v>2</v>
      </c>
      <c r="AI5">
        <v>145691964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145743315</v>
      </c>
      <c r="C6">
        <v>145695561</v>
      </c>
      <c r="D6">
        <v>140759935</v>
      </c>
      <c r="E6">
        <v>70</v>
      </c>
      <c r="F6">
        <v>1</v>
      </c>
      <c r="G6">
        <v>1</v>
      </c>
      <c r="H6">
        <v>1</v>
      </c>
      <c r="I6" t="s">
        <v>399</v>
      </c>
      <c r="J6" t="s">
        <v>3</v>
      </c>
      <c r="K6" t="s">
        <v>400</v>
      </c>
      <c r="L6">
        <v>1191</v>
      </c>
      <c r="N6">
        <v>1013</v>
      </c>
      <c r="O6" t="s">
        <v>386</v>
      </c>
      <c r="P6" t="s">
        <v>386</v>
      </c>
      <c r="Q6">
        <v>1</v>
      </c>
      <c r="X6">
        <v>22.08</v>
      </c>
      <c r="Y6">
        <v>0</v>
      </c>
      <c r="Z6">
        <v>0</v>
      </c>
      <c r="AA6">
        <v>0</v>
      </c>
      <c r="AB6">
        <v>7.8</v>
      </c>
      <c r="AC6">
        <v>0</v>
      </c>
      <c r="AD6">
        <v>1</v>
      </c>
      <c r="AE6">
        <v>1</v>
      </c>
      <c r="AF6" t="s">
        <v>3</v>
      </c>
      <c r="AG6">
        <v>22.08</v>
      </c>
      <c r="AH6">
        <v>2</v>
      </c>
      <c r="AI6">
        <v>145743315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145743316</v>
      </c>
      <c r="C7">
        <v>145695561</v>
      </c>
      <c r="D7">
        <v>140760225</v>
      </c>
      <c r="E7">
        <v>70</v>
      </c>
      <c r="F7">
        <v>1</v>
      </c>
      <c r="G7">
        <v>1</v>
      </c>
      <c r="H7">
        <v>1</v>
      </c>
      <c r="I7" t="s">
        <v>387</v>
      </c>
      <c r="J7" t="s">
        <v>3</v>
      </c>
      <c r="K7" t="s">
        <v>388</v>
      </c>
      <c r="L7">
        <v>1191</v>
      </c>
      <c r="N7">
        <v>1013</v>
      </c>
      <c r="O7" t="s">
        <v>386</v>
      </c>
      <c r="P7" t="s">
        <v>386</v>
      </c>
      <c r="Q7">
        <v>1</v>
      </c>
      <c r="X7">
        <v>61.09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61.09</v>
      </c>
      <c r="AH7">
        <v>2</v>
      </c>
      <c r="AI7">
        <v>145743316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145743317</v>
      </c>
      <c r="C8">
        <v>145695561</v>
      </c>
      <c r="D8">
        <v>140922396</v>
      </c>
      <c r="E8">
        <v>1</v>
      </c>
      <c r="F8">
        <v>1</v>
      </c>
      <c r="G8">
        <v>1</v>
      </c>
      <c r="H8">
        <v>2</v>
      </c>
      <c r="I8" t="s">
        <v>401</v>
      </c>
      <c r="J8" t="s">
        <v>402</v>
      </c>
      <c r="K8" t="s">
        <v>403</v>
      </c>
      <c r="L8">
        <v>1367</v>
      </c>
      <c r="N8">
        <v>1011</v>
      </c>
      <c r="O8" t="s">
        <v>392</v>
      </c>
      <c r="P8" t="s">
        <v>392</v>
      </c>
      <c r="Q8">
        <v>1</v>
      </c>
      <c r="X8">
        <v>12.09</v>
      </c>
      <c r="Y8">
        <v>0</v>
      </c>
      <c r="Z8">
        <v>79.069999999999993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12.09</v>
      </c>
      <c r="AH8">
        <v>2</v>
      </c>
      <c r="AI8">
        <v>145743317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145743318</v>
      </c>
      <c r="C9">
        <v>145695561</v>
      </c>
      <c r="D9">
        <v>140922453</v>
      </c>
      <c r="E9">
        <v>1</v>
      </c>
      <c r="F9">
        <v>1</v>
      </c>
      <c r="G9">
        <v>1</v>
      </c>
      <c r="H9">
        <v>2</v>
      </c>
      <c r="I9" t="s">
        <v>404</v>
      </c>
      <c r="J9" t="s">
        <v>405</v>
      </c>
      <c r="K9" t="s">
        <v>406</v>
      </c>
      <c r="L9">
        <v>1367</v>
      </c>
      <c r="N9">
        <v>1011</v>
      </c>
      <c r="O9" t="s">
        <v>392</v>
      </c>
      <c r="P9" t="s">
        <v>392</v>
      </c>
      <c r="Q9">
        <v>1</v>
      </c>
      <c r="X9">
        <v>49</v>
      </c>
      <c r="Y9">
        <v>0</v>
      </c>
      <c r="Z9">
        <v>131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49</v>
      </c>
      <c r="AH9">
        <v>2</v>
      </c>
      <c r="AI9">
        <v>145743318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145743319</v>
      </c>
      <c r="C10">
        <v>145695561</v>
      </c>
      <c r="D10">
        <v>140776996</v>
      </c>
      <c r="E10">
        <v>1</v>
      </c>
      <c r="F10">
        <v>1</v>
      </c>
      <c r="G10">
        <v>1</v>
      </c>
      <c r="H10">
        <v>3</v>
      </c>
      <c r="I10" t="s">
        <v>407</v>
      </c>
      <c r="J10" t="s">
        <v>408</v>
      </c>
      <c r="K10" t="s">
        <v>409</v>
      </c>
      <c r="L10">
        <v>1339</v>
      </c>
      <c r="N10">
        <v>1007</v>
      </c>
      <c r="O10" t="s">
        <v>130</v>
      </c>
      <c r="P10" t="s">
        <v>130</v>
      </c>
      <c r="Q10">
        <v>1</v>
      </c>
      <c r="X10">
        <v>0.12</v>
      </c>
      <c r="Y10">
        <v>108.4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0.12</v>
      </c>
      <c r="AH10">
        <v>2</v>
      </c>
      <c r="AI10">
        <v>145743319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145741702</v>
      </c>
      <c r="C11">
        <v>145741698</v>
      </c>
      <c r="D11">
        <v>140755491</v>
      </c>
      <c r="E11">
        <v>70</v>
      </c>
      <c r="F11">
        <v>1</v>
      </c>
      <c r="G11">
        <v>1</v>
      </c>
      <c r="H11">
        <v>1</v>
      </c>
      <c r="I11" t="s">
        <v>387</v>
      </c>
      <c r="J11" t="s">
        <v>3</v>
      </c>
      <c r="K11" t="s">
        <v>388</v>
      </c>
      <c r="L11">
        <v>1191</v>
      </c>
      <c r="N11">
        <v>1013</v>
      </c>
      <c r="O11" t="s">
        <v>386</v>
      </c>
      <c r="P11" t="s">
        <v>386</v>
      </c>
      <c r="Q11">
        <v>1</v>
      </c>
      <c r="X11">
        <v>0.99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0.99</v>
      </c>
      <c r="AH11">
        <v>2</v>
      </c>
      <c r="AI11">
        <v>145741699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145741703</v>
      </c>
      <c r="C12">
        <v>145741698</v>
      </c>
      <c r="D12">
        <v>140922396</v>
      </c>
      <c r="E12">
        <v>1</v>
      </c>
      <c r="F12">
        <v>1</v>
      </c>
      <c r="G12">
        <v>1</v>
      </c>
      <c r="H12">
        <v>2</v>
      </c>
      <c r="I12" t="s">
        <v>401</v>
      </c>
      <c r="J12" t="s">
        <v>402</v>
      </c>
      <c r="K12" t="s">
        <v>403</v>
      </c>
      <c r="L12">
        <v>1367</v>
      </c>
      <c r="N12">
        <v>1011</v>
      </c>
      <c r="O12" t="s">
        <v>392</v>
      </c>
      <c r="P12" t="s">
        <v>392</v>
      </c>
      <c r="Q12">
        <v>1</v>
      </c>
      <c r="X12">
        <v>0.61</v>
      </c>
      <c r="Y12">
        <v>0</v>
      </c>
      <c r="Z12">
        <v>79.069999999999993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0.61</v>
      </c>
      <c r="AH12">
        <v>2</v>
      </c>
      <c r="AI12">
        <v>145741700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145741704</v>
      </c>
      <c r="C13">
        <v>145741698</v>
      </c>
      <c r="D13">
        <v>140922409</v>
      </c>
      <c r="E13">
        <v>1</v>
      </c>
      <c r="F13">
        <v>1</v>
      </c>
      <c r="G13">
        <v>1</v>
      </c>
      <c r="H13">
        <v>2</v>
      </c>
      <c r="I13" t="s">
        <v>410</v>
      </c>
      <c r="J13" t="s">
        <v>411</v>
      </c>
      <c r="K13" t="s">
        <v>412</v>
      </c>
      <c r="L13">
        <v>1367</v>
      </c>
      <c r="N13">
        <v>1011</v>
      </c>
      <c r="O13" t="s">
        <v>392</v>
      </c>
      <c r="P13" t="s">
        <v>392</v>
      </c>
      <c r="Q13">
        <v>1</v>
      </c>
      <c r="X13">
        <v>0.38</v>
      </c>
      <c r="Y13">
        <v>0</v>
      </c>
      <c r="Z13">
        <v>123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0.38</v>
      </c>
      <c r="AH13">
        <v>2</v>
      </c>
      <c r="AI13">
        <v>145741701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145691996</v>
      </c>
      <c r="C14">
        <v>145691982</v>
      </c>
      <c r="D14">
        <v>140759971</v>
      </c>
      <c r="E14">
        <v>70</v>
      </c>
      <c r="F14">
        <v>1</v>
      </c>
      <c r="G14">
        <v>1</v>
      </c>
      <c r="H14">
        <v>1</v>
      </c>
      <c r="I14" t="s">
        <v>413</v>
      </c>
      <c r="J14" t="s">
        <v>3</v>
      </c>
      <c r="K14" t="s">
        <v>414</v>
      </c>
      <c r="L14">
        <v>1191</v>
      </c>
      <c r="N14">
        <v>1013</v>
      </c>
      <c r="O14" t="s">
        <v>386</v>
      </c>
      <c r="P14" t="s">
        <v>386</v>
      </c>
      <c r="Q14">
        <v>1</v>
      </c>
      <c r="X14">
        <v>1050</v>
      </c>
      <c r="Y14">
        <v>0</v>
      </c>
      <c r="Z14">
        <v>0</v>
      </c>
      <c r="AA14">
        <v>0</v>
      </c>
      <c r="AB14">
        <v>8.3800000000000008</v>
      </c>
      <c r="AC14">
        <v>0</v>
      </c>
      <c r="AD14">
        <v>1</v>
      </c>
      <c r="AE14">
        <v>1</v>
      </c>
      <c r="AF14" t="s">
        <v>62</v>
      </c>
      <c r="AG14">
        <v>1207.5</v>
      </c>
      <c r="AH14">
        <v>2</v>
      </c>
      <c r="AI14">
        <v>145691983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145691997</v>
      </c>
      <c r="C15">
        <v>145691982</v>
      </c>
      <c r="D15">
        <v>140760225</v>
      </c>
      <c r="E15">
        <v>70</v>
      </c>
      <c r="F15">
        <v>1</v>
      </c>
      <c r="G15">
        <v>1</v>
      </c>
      <c r="H15">
        <v>1</v>
      </c>
      <c r="I15" t="s">
        <v>387</v>
      </c>
      <c r="J15" t="s">
        <v>3</v>
      </c>
      <c r="K15" t="s">
        <v>388</v>
      </c>
      <c r="L15">
        <v>1191</v>
      </c>
      <c r="N15">
        <v>1013</v>
      </c>
      <c r="O15" t="s">
        <v>386</v>
      </c>
      <c r="P15" t="s">
        <v>386</v>
      </c>
      <c r="Q15">
        <v>1</v>
      </c>
      <c r="X15">
        <v>195.28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61</v>
      </c>
      <c r="AG15">
        <v>244.1</v>
      </c>
      <c r="AH15">
        <v>2</v>
      </c>
      <c r="AI15">
        <v>145691984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145691998</v>
      </c>
      <c r="C16">
        <v>145691982</v>
      </c>
      <c r="D16">
        <v>140922972</v>
      </c>
      <c r="E16">
        <v>1</v>
      </c>
      <c r="F16">
        <v>1</v>
      </c>
      <c r="G16">
        <v>1</v>
      </c>
      <c r="H16">
        <v>2</v>
      </c>
      <c r="I16" t="s">
        <v>389</v>
      </c>
      <c r="J16" t="s">
        <v>390</v>
      </c>
      <c r="K16" t="s">
        <v>391</v>
      </c>
      <c r="L16">
        <v>1367</v>
      </c>
      <c r="N16">
        <v>1011</v>
      </c>
      <c r="O16" t="s">
        <v>392</v>
      </c>
      <c r="P16" t="s">
        <v>392</v>
      </c>
      <c r="Q16">
        <v>1</v>
      </c>
      <c r="X16">
        <v>70.400000000000006</v>
      </c>
      <c r="Y16">
        <v>0</v>
      </c>
      <c r="Z16">
        <v>187.02</v>
      </c>
      <c r="AA16">
        <v>25.1</v>
      </c>
      <c r="AB16">
        <v>0</v>
      </c>
      <c r="AC16">
        <v>0</v>
      </c>
      <c r="AD16">
        <v>1</v>
      </c>
      <c r="AE16">
        <v>0</v>
      </c>
      <c r="AF16" t="s">
        <v>61</v>
      </c>
      <c r="AG16">
        <v>88</v>
      </c>
      <c r="AH16">
        <v>2</v>
      </c>
      <c r="AI16">
        <v>145691985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145691999</v>
      </c>
      <c r="C17">
        <v>145691982</v>
      </c>
      <c r="D17">
        <v>140923031</v>
      </c>
      <c r="E17">
        <v>1</v>
      </c>
      <c r="F17">
        <v>1</v>
      </c>
      <c r="G17">
        <v>1</v>
      </c>
      <c r="H17">
        <v>2</v>
      </c>
      <c r="I17" t="s">
        <v>415</v>
      </c>
      <c r="J17" t="s">
        <v>416</v>
      </c>
      <c r="K17" t="s">
        <v>417</v>
      </c>
      <c r="L17">
        <v>1367</v>
      </c>
      <c r="N17">
        <v>1011</v>
      </c>
      <c r="O17" t="s">
        <v>392</v>
      </c>
      <c r="P17" t="s">
        <v>392</v>
      </c>
      <c r="Q17">
        <v>1</v>
      </c>
      <c r="X17">
        <v>57.12</v>
      </c>
      <c r="Y17">
        <v>0</v>
      </c>
      <c r="Z17">
        <v>0.48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61</v>
      </c>
      <c r="AG17">
        <v>71.399999999999991</v>
      </c>
      <c r="AH17">
        <v>2</v>
      </c>
      <c r="AI17">
        <v>145691986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145692000</v>
      </c>
      <c r="C18">
        <v>145691982</v>
      </c>
      <c r="D18">
        <v>140923484</v>
      </c>
      <c r="E18">
        <v>1</v>
      </c>
      <c r="F18">
        <v>1</v>
      </c>
      <c r="G18">
        <v>1</v>
      </c>
      <c r="H18">
        <v>2</v>
      </c>
      <c r="I18" t="s">
        <v>393</v>
      </c>
      <c r="J18" t="s">
        <v>394</v>
      </c>
      <c r="K18" t="s">
        <v>395</v>
      </c>
      <c r="L18">
        <v>1367</v>
      </c>
      <c r="N18">
        <v>1011</v>
      </c>
      <c r="O18" t="s">
        <v>392</v>
      </c>
      <c r="P18" t="s">
        <v>392</v>
      </c>
      <c r="Q18">
        <v>1</v>
      </c>
      <c r="X18">
        <v>9.3699999999999992</v>
      </c>
      <c r="Y18">
        <v>0</v>
      </c>
      <c r="Z18">
        <v>4.5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61</v>
      </c>
      <c r="AG18">
        <v>11.712499999999999</v>
      </c>
      <c r="AH18">
        <v>2</v>
      </c>
      <c r="AI18">
        <v>145691987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145692001</v>
      </c>
      <c r="C19">
        <v>145691982</v>
      </c>
      <c r="D19">
        <v>140923489</v>
      </c>
      <c r="E19">
        <v>1</v>
      </c>
      <c r="F19">
        <v>1</v>
      </c>
      <c r="G19">
        <v>1</v>
      </c>
      <c r="H19">
        <v>2</v>
      </c>
      <c r="I19" t="s">
        <v>418</v>
      </c>
      <c r="J19" t="s">
        <v>419</v>
      </c>
      <c r="K19" t="s">
        <v>420</v>
      </c>
      <c r="L19">
        <v>1367</v>
      </c>
      <c r="N19">
        <v>1011</v>
      </c>
      <c r="O19" t="s">
        <v>392</v>
      </c>
      <c r="P19" t="s">
        <v>392</v>
      </c>
      <c r="Q19">
        <v>1</v>
      </c>
      <c r="X19">
        <v>422.3</v>
      </c>
      <c r="Y19">
        <v>0</v>
      </c>
      <c r="Z19">
        <v>16.64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61</v>
      </c>
      <c r="AG19">
        <v>527.875</v>
      </c>
      <c r="AH19">
        <v>2</v>
      </c>
      <c r="AI19">
        <v>145691988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145692002</v>
      </c>
      <c r="C20">
        <v>145691982</v>
      </c>
      <c r="D20">
        <v>140923491</v>
      </c>
      <c r="E20">
        <v>1</v>
      </c>
      <c r="F20">
        <v>1</v>
      </c>
      <c r="G20">
        <v>1</v>
      </c>
      <c r="H20">
        <v>2</v>
      </c>
      <c r="I20" t="s">
        <v>421</v>
      </c>
      <c r="J20" t="s">
        <v>422</v>
      </c>
      <c r="K20" t="s">
        <v>423</v>
      </c>
      <c r="L20">
        <v>1367</v>
      </c>
      <c r="N20">
        <v>1011</v>
      </c>
      <c r="O20" t="s">
        <v>392</v>
      </c>
      <c r="P20" t="s">
        <v>392</v>
      </c>
      <c r="Q20">
        <v>1</v>
      </c>
      <c r="X20">
        <v>14.17</v>
      </c>
      <c r="Y20">
        <v>0</v>
      </c>
      <c r="Z20">
        <v>70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61</v>
      </c>
      <c r="AG20">
        <v>17.712499999999999</v>
      </c>
      <c r="AH20">
        <v>2</v>
      </c>
      <c r="AI20">
        <v>145691989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145692003</v>
      </c>
      <c r="C21">
        <v>145691982</v>
      </c>
      <c r="D21">
        <v>140923503</v>
      </c>
      <c r="E21">
        <v>1</v>
      </c>
      <c r="F21">
        <v>1</v>
      </c>
      <c r="G21">
        <v>1</v>
      </c>
      <c r="H21">
        <v>2</v>
      </c>
      <c r="I21" t="s">
        <v>424</v>
      </c>
      <c r="J21" t="s">
        <v>425</v>
      </c>
      <c r="K21" t="s">
        <v>426</v>
      </c>
      <c r="L21">
        <v>1367</v>
      </c>
      <c r="N21">
        <v>1011</v>
      </c>
      <c r="O21" t="s">
        <v>392</v>
      </c>
      <c r="P21" t="s">
        <v>392</v>
      </c>
      <c r="Q21">
        <v>1</v>
      </c>
      <c r="X21">
        <v>27.24</v>
      </c>
      <c r="Y21">
        <v>0</v>
      </c>
      <c r="Z21">
        <v>597.1</v>
      </c>
      <c r="AA21">
        <v>23.2</v>
      </c>
      <c r="AB21">
        <v>0</v>
      </c>
      <c r="AC21">
        <v>0</v>
      </c>
      <c r="AD21">
        <v>1</v>
      </c>
      <c r="AE21">
        <v>0</v>
      </c>
      <c r="AF21" t="s">
        <v>61</v>
      </c>
      <c r="AG21">
        <v>34.049999999999997</v>
      </c>
      <c r="AH21">
        <v>2</v>
      </c>
      <c r="AI21">
        <v>145691990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145692004</v>
      </c>
      <c r="C22">
        <v>145691982</v>
      </c>
      <c r="D22">
        <v>140923577</v>
      </c>
      <c r="E22">
        <v>1</v>
      </c>
      <c r="F22">
        <v>1</v>
      </c>
      <c r="G22">
        <v>1</v>
      </c>
      <c r="H22">
        <v>2</v>
      </c>
      <c r="I22" t="s">
        <v>396</v>
      </c>
      <c r="J22" t="s">
        <v>397</v>
      </c>
      <c r="K22" t="s">
        <v>398</v>
      </c>
      <c r="L22">
        <v>1367</v>
      </c>
      <c r="N22">
        <v>1011</v>
      </c>
      <c r="O22" t="s">
        <v>392</v>
      </c>
      <c r="P22" t="s">
        <v>392</v>
      </c>
      <c r="Q22">
        <v>1</v>
      </c>
      <c r="X22">
        <v>110.67</v>
      </c>
      <c r="Y22">
        <v>0</v>
      </c>
      <c r="Z22">
        <v>0.49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61</v>
      </c>
      <c r="AG22">
        <v>138.33750000000001</v>
      </c>
      <c r="AH22">
        <v>2</v>
      </c>
      <c r="AI22">
        <v>145691991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145692005</v>
      </c>
      <c r="C23">
        <v>145691982</v>
      </c>
      <c r="D23">
        <v>140923582</v>
      </c>
      <c r="E23">
        <v>1</v>
      </c>
      <c r="F23">
        <v>1</v>
      </c>
      <c r="G23">
        <v>1</v>
      </c>
      <c r="H23">
        <v>2</v>
      </c>
      <c r="I23" t="s">
        <v>427</v>
      </c>
      <c r="J23" t="s">
        <v>428</v>
      </c>
      <c r="K23" t="s">
        <v>429</v>
      </c>
      <c r="L23">
        <v>1367</v>
      </c>
      <c r="N23">
        <v>1011</v>
      </c>
      <c r="O23" t="s">
        <v>392</v>
      </c>
      <c r="P23" t="s">
        <v>392</v>
      </c>
      <c r="Q23">
        <v>1</v>
      </c>
      <c r="X23">
        <v>16.670000000000002</v>
      </c>
      <c r="Y23">
        <v>0</v>
      </c>
      <c r="Z23">
        <v>10.4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61</v>
      </c>
      <c r="AG23">
        <v>20.837500000000002</v>
      </c>
      <c r="AH23">
        <v>2</v>
      </c>
      <c r="AI23">
        <v>145691992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145692006</v>
      </c>
      <c r="C24">
        <v>145691982</v>
      </c>
      <c r="D24">
        <v>140923585</v>
      </c>
      <c r="E24">
        <v>1</v>
      </c>
      <c r="F24">
        <v>1</v>
      </c>
      <c r="G24">
        <v>1</v>
      </c>
      <c r="H24">
        <v>2</v>
      </c>
      <c r="I24" t="s">
        <v>430</v>
      </c>
      <c r="J24" t="s">
        <v>431</v>
      </c>
      <c r="K24" t="s">
        <v>432</v>
      </c>
      <c r="L24">
        <v>1367</v>
      </c>
      <c r="N24">
        <v>1011</v>
      </c>
      <c r="O24" t="s">
        <v>392</v>
      </c>
      <c r="P24" t="s">
        <v>392</v>
      </c>
      <c r="Q24">
        <v>1</v>
      </c>
      <c r="X24">
        <v>0.25</v>
      </c>
      <c r="Y24">
        <v>0</v>
      </c>
      <c r="Z24">
        <v>20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61</v>
      </c>
      <c r="AG24">
        <v>0.3125</v>
      </c>
      <c r="AH24">
        <v>2</v>
      </c>
      <c r="AI24">
        <v>145691993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145692007</v>
      </c>
      <c r="C25">
        <v>145691982</v>
      </c>
      <c r="D25">
        <v>140923586</v>
      </c>
      <c r="E25">
        <v>1</v>
      </c>
      <c r="F25">
        <v>1</v>
      </c>
      <c r="G25">
        <v>1</v>
      </c>
      <c r="H25">
        <v>2</v>
      </c>
      <c r="I25" t="s">
        <v>433</v>
      </c>
      <c r="J25" t="s">
        <v>434</v>
      </c>
      <c r="K25" t="s">
        <v>435</v>
      </c>
      <c r="L25">
        <v>1367</v>
      </c>
      <c r="N25">
        <v>1011</v>
      </c>
      <c r="O25" t="s">
        <v>392</v>
      </c>
      <c r="P25" t="s">
        <v>392</v>
      </c>
      <c r="Q25">
        <v>1</v>
      </c>
      <c r="X25">
        <v>0.25</v>
      </c>
      <c r="Y25">
        <v>0</v>
      </c>
      <c r="Z25">
        <v>3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61</v>
      </c>
      <c r="AG25">
        <v>0.3125</v>
      </c>
      <c r="AH25">
        <v>2</v>
      </c>
      <c r="AI25">
        <v>145691994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145692008</v>
      </c>
      <c r="C26">
        <v>145691982</v>
      </c>
      <c r="D26">
        <v>140817901</v>
      </c>
      <c r="E26">
        <v>1</v>
      </c>
      <c r="F26">
        <v>1</v>
      </c>
      <c r="G26">
        <v>1</v>
      </c>
      <c r="H26">
        <v>3</v>
      </c>
      <c r="I26" t="s">
        <v>467</v>
      </c>
      <c r="J26" t="s">
        <v>468</v>
      </c>
      <c r="K26" t="s">
        <v>469</v>
      </c>
      <c r="L26">
        <v>1407</v>
      </c>
      <c r="N26">
        <v>1013</v>
      </c>
      <c r="O26" t="s">
        <v>470</v>
      </c>
      <c r="P26" t="s">
        <v>470</v>
      </c>
      <c r="Q26">
        <v>1</v>
      </c>
      <c r="X26">
        <v>7.37</v>
      </c>
      <c r="Y26">
        <v>3468.64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60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145692009</v>
      </c>
      <c r="C27">
        <v>145691982</v>
      </c>
      <c r="D27">
        <v>140836013</v>
      </c>
      <c r="E27">
        <v>1</v>
      </c>
      <c r="F27">
        <v>1</v>
      </c>
      <c r="G27">
        <v>1</v>
      </c>
      <c r="H27">
        <v>3</v>
      </c>
      <c r="I27" t="s">
        <v>471</v>
      </c>
      <c r="J27" t="s">
        <v>472</v>
      </c>
      <c r="K27" t="s">
        <v>473</v>
      </c>
      <c r="L27">
        <v>1371</v>
      </c>
      <c r="N27">
        <v>1013</v>
      </c>
      <c r="O27" t="s">
        <v>72</v>
      </c>
      <c r="P27" t="s">
        <v>72</v>
      </c>
      <c r="Q27">
        <v>1</v>
      </c>
      <c r="X27">
        <v>1840</v>
      </c>
      <c r="Y27">
        <v>188.1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60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145692010</v>
      </c>
      <c r="C28">
        <v>145691982</v>
      </c>
      <c r="D28">
        <v>140836018</v>
      </c>
      <c r="E28">
        <v>1</v>
      </c>
      <c r="F28">
        <v>1</v>
      </c>
      <c r="G28">
        <v>1</v>
      </c>
      <c r="H28">
        <v>3</v>
      </c>
      <c r="I28" t="s">
        <v>474</v>
      </c>
      <c r="J28" t="s">
        <v>475</v>
      </c>
      <c r="K28" t="s">
        <v>476</v>
      </c>
      <c r="L28">
        <v>1371</v>
      </c>
      <c r="N28">
        <v>1013</v>
      </c>
      <c r="O28" t="s">
        <v>72</v>
      </c>
      <c r="P28" t="s">
        <v>72</v>
      </c>
      <c r="Q28">
        <v>1</v>
      </c>
      <c r="X28">
        <v>7360</v>
      </c>
      <c r="Y28">
        <v>3.2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60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145692011</v>
      </c>
      <c r="C29">
        <v>145691982</v>
      </c>
      <c r="D29">
        <v>140836038</v>
      </c>
      <c r="E29">
        <v>1</v>
      </c>
      <c r="F29">
        <v>1</v>
      </c>
      <c r="G29">
        <v>1</v>
      </c>
      <c r="H29">
        <v>3</v>
      </c>
      <c r="I29" t="s">
        <v>477</v>
      </c>
      <c r="J29" t="s">
        <v>478</v>
      </c>
      <c r="K29" t="s">
        <v>479</v>
      </c>
      <c r="L29">
        <v>1407</v>
      </c>
      <c r="N29">
        <v>1013</v>
      </c>
      <c r="O29" t="s">
        <v>470</v>
      </c>
      <c r="P29" t="s">
        <v>470</v>
      </c>
      <c r="Q29">
        <v>1</v>
      </c>
      <c r="X29">
        <v>7.37</v>
      </c>
      <c r="Y29">
        <v>1219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60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145692012</v>
      </c>
      <c r="C30">
        <v>145691982</v>
      </c>
      <c r="D30">
        <v>140836057</v>
      </c>
      <c r="E30">
        <v>1</v>
      </c>
      <c r="F30">
        <v>1</v>
      </c>
      <c r="G30">
        <v>1</v>
      </c>
      <c r="H30">
        <v>3</v>
      </c>
      <c r="I30" t="s">
        <v>480</v>
      </c>
      <c r="J30" t="s">
        <v>481</v>
      </c>
      <c r="K30" t="s">
        <v>482</v>
      </c>
      <c r="L30">
        <v>1348</v>
      </c>
      <c r="N30">
        <v>1009</v>
      </c>
      <c r="O30" t="s">
        <v>148</v>
      </c>
      <c r="P30" t="s">
        <v>148</v>
      </c>
      <c r="Q30">
        <v>1000</v>
      </c>
      <c r="X30">
        <v>1.79</v>
      </c>
      <c r="Y30">
        <v>14408.1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60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145692013</v>
      </c>
      <c r="C31">
        <v>145691982</v>
      </c>
      <c r="D31">
        <v>140836061</v>
      </c>
      <c r="E31">
        <v>1</v>
      </c>
      <c r="F31">
        <v>1</v>
      </c>
      <c r="G31">
        <v>1</v>
      </c>
      <c r="H31">
        <v>3</v>
      </c>
      <c r="I31" t="s">
        <v>436</v>
      </c>
      <c r="J31" t="s">
        <v>437</v>
      </c>
      <c r="K31" t="s">
        <v>438</v>
      </c>
      <c r="L31">
        <v>1348</v>
      </c>
      <c r="N31">
        <v>1009</v>
      </c>
      <c r="O31" t="s">
        <v>148</v>
      </c>
      <c r="P31" t="s">
        <v>148</v>
      </c>
      <c r="Q31">
        <v>1000</v>
      </c>
      <c r="X31">
        <v>0.03</v>
      </c>
      <c r="Y31">
        <v>11496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60</v>
      </c>
      <c r="AG31">
        <v>0</v>
      </c>
      <c r="AH31">
        <v>2</v>
      </c>
      <c r="AI31">
        <v>145691995</v>
      </c>
      <c r="AJ31">
        <v>26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145692014</v>
      </c>
      <c r="C32">
        <v>145691982</v>
      </c>
      <c r="D32">
        <v>140836081</v>
      </c>
      <c r="E32">
        <v>1</v>
      </c>
      <c r="F32">
        <v>1</v>
      </c>
      <c r="G32">
        <v>1</v>
      </c>
      <c r="H32">
        <v>3</v>
      </c>
      <c r="I32" t="s">
        <v>483</v>
      </c>
      <c r="J32" t="s">
        <v>484</v>
      </c>
      <c r="K32" t="s">
        <v>485</v>
      </c>
      <c r="L32">
        <v>1348</v>
      </c>
      <c r="N32">
        <v>1009</v>
      </c>
      <c r="O32" t="s">
        <v>148</v>
      </c>
      <c r="P32" t="s">
        <v>148</v>
      </c>
      <c r="Q32">
        <v>1000</v>
      </c>
      <c r="X32">
        <v>5.52</v>
      </c>
      <c r="Y32">
        <v>10948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60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145692015</v>
      </c>
      <c r="C33">
        <v>145691982</v>
      </c>
      <c r="D33">
        <v>140836091</v>
      </c>
      <c r="E33">
        <v>1</v>
      </c>
      <c r="F33">
        <v>1</v>
      </c>
      <c r="G33">
        <v>1</v>
      </c>
      <c r="H33">
        <v>3</v>
      </c>
      <c r="I33" t="s">
        <v>486</v>
      </c>
      <c r="J33" t="s">
        <v>487</v>
      </c>
      <c r="K33" t="s">
        <v>488</v>
      </c>
      <c r="L33">
        <v>1348</v>
      </c>
      <c r="N33">
        <v>1009</v>
      </c>
      <c r="O33" t="s">
        <v>148</v>
      </c>
      <c r="P33" t="s">
        <v>148</v>
      </c>
      <c r="Q33">
        <v>1000</v>
      </c>
      <c r="X33">
        <v>3.44</v>
      </c>
      <c r="Y33">
        <v>11859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60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145692016</v>
      </c>
      <c r="C34">
        <v>145691982</v>
      </c>
      <c r="D34">
        <v>140836113</v>
      </c>
      <c r="E34">
        <v>1</v>
      </c>
      <c r="F34">
        <v>1</v>
      </c>
      <c r="G34">
        <v>1</v>
      </c>
      <c r="H34">
        <v>3</v>
      </c>
      <c r="I34" t="s">
        <v>489</v>
      </c>
      <c r="J34" t="s">
        <v>490</v>
      </c>
      <c r="K34" t="s">
        <v>491</v>
      </c>
      <c r="L34">
        <v>1348</v>
      </c>
      <c r="N34">
        <v>1009</v>
      </c>
      <c r="O34" t="s">
        <v>148</v>
      </c>
      <c r="P34" t="s">
        <v>148</v>
      </c>
      <c r="Q34">
        <v>1000</v>
      </c>
      <c r="X34">
        <v>0.33</v>
      </c>
      <c r="Y34">
        <v>10424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60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145692017</v>
      </c>
      <c r="C35">
        <v>145691982</v>
      </c>
      <c r="D35">
        <v>140836144</v>
      </c>
      <c r="E35">
        <v>1</v>
      </c>
      <c r="F35">
        <v>1</v>
      </c>
      <c r="G35">
        <v>1</v>
      </c>
      <c r="H35">
        <v>3</v>
      </c>
      <c r="I35" t="s">
        <v>492</v>
      </c>
      <c r="J35" t="s">
        <v>493</v>
      </c>
      <c r="K35" t="s">
        <v>494</v>
      </c>
      <c r="L35">
        <v>1371</v>
      </c>
      <c r="N35">
        <v>1013</v>
      </c>
      <c r="O35" t="s">
        <v>72</v>
      </c>
      <c r="P35" t="s">
        <v>72</v>
      </c>
      <c r="Q35">
        <v>1</v>
      </c>
      <c r="X35">
        <v>160</v>
      </c>
      <c r="Y35">
        <v>145.30000000000001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60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145692018</v>
      </c>
      <c r="C36">
        <v>145691982</v>
      </c>
      <c r="D36">
        <v>140836156</v>
      </c>
      <c r="E36">
        <v>1</v>
      </c>
      <c r="F36">
        <v>1</v>
      </c>
      <c r="G36">
        <v>1</v>
      </c>
      <c r="H36">
        <v>3</v>
      </c>
      <c r="I36" t="s">
        <v>495</v>
      </c>
      <c r="J36" t="s">
        <v>496</v>
      </c>
      <c r="K36" t="s">
        <v>497</v>
      </c>
      <c r="L36">
        <v>1371</v>
      </c>
      <c r="N36">
        <v>1013</v>
      </c>
      <c r="O36" t="s">
        <v>72</v>
      </c>
      <c r="P36" t="s">
        <v>72</v>
      </c>
      <c r="Q36">
        <v>1</v>
      </c>
      <c r="X36">
        <v>3680</v>
      </c>
      <c r="Y36">
        <v>43.61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60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145692019</v>
      </c>
      <c r="C37">
        <v>145691982</v>
      </c>
      <c r="D37">
        <v>140836203</v>
      </c>
      <c r="E37">
        <v>1</v>
      </c>
      <c r="F37">
        <v>1</v>
      </c>
      <c r="G37">
        <v>1</v>
      </c>
      <c r="H37">
        <v>3</v>
      </c>
      <c r="I37" t="s">
        <v>498</v>
      </c>
      <c r="J37" t="s">
        <v>499</v>
      </c>
      <c r="K37" t="s">
        <v>500</v>
      </c>
      <c r="L37">
        <v>1301</v>
      </c>
      <c r="N37">
        <v>1003</v>
      </c>
      <c r="O37" t="s">
        <v>501</v>
      </c>
      <c r="P37" t="s">
        <v>501</v>
      </c>
      <c r="Q37">
        <v>1</v>
      </c>
      <c r="X37">
        <v>2000</v>
      </c>
      <c r="Y37">
        <v>351.2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60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145692020</v>
      </c>
      <c r="C38">
        <v>145691982</v>
      </c>
      <c r="D38">
        <v>140836491</v>
      </c>
      <c r="E38">
        <v>1</v>
      </c>
      <c r="F38">
        <v>1</v>
      </c>
      <c r="G38">
        <v>1</v>
      </c>
      <c r="H38">
        <v>3</v>
      </c>
      <c r="I38" t="s">
        <v>502</v>
      </c>
      <c r="J38" t="s">
        <v>503</v>
      </c>
      <c r="K38" t="s">
        <v>504</v>
      </c>
      <c r="L38">
        <v>1371</v>
      </c>
      <c r="N38">
        <v>1013</v>
      </c>
      <c r="O38" t="s">
        <v>72</v>
      </c>
      <c r="P38" t="s">
        <v>72</v>
      </c>
      <c r="Q38">
        <v>1</v>
      </c>
      <c r="X38">
        <v>3680</v>
      </c>
      <c r="Y38">
        <v>5.6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60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145692021</v>
      </c>
      <c r="C39">
        <v>145691982</v>
      </c>
      <c r="D39">
        <v>140836509</v>
      </c>
      <c r="E39">
        <v>1</v>
      </c>
      <c r="F39">
        <v>1</v>
      </c>
      <c r="G39">
        <v>1</v>
      </c>
      <c r="H39">
        <v>3</v>
      </c>
      <c r="I39" t="s">
        <v>505</v>
      </c>
      <c r="J39" t="s">
        <v>506</v>
      </c>
      <c r="K39" t="s">
        <v>507</v>
      </c>
      <c r="L39">
        <v>1371</v>
      </c>
      <c r="N39">
        <v>1013</v>
      </c>
      <c r="O39" t="s">
        <v>72</v>
      </c>
      <c r="P39" t="s">
        <v>72</v>
      </c>
      <c r="Q39">
        <v>1</v>
      </c>
      <c r="X39">
        <v>3680</v>
      </c>
      <c r="Y39">
        <v>2.5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60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145692035</v>
      </c>
      <c r="C40">
        <v>145692022</v>
      </c>
      <c r="D40">
        <v>140759971</v>
      </c>
      <c r="E40">
        <v>70</v>
      </c>
      <c r="F40">
        <v>1</v>
      </c>
      <c r="G40">
        <v>1</v>
      </c>
      <c r="H40">
        <v>1</v>
      </c>
      <c r="I40" t="s">
        <v>413</v>
      </c>
      <c r="J40" t="s">
        <v>3</v>
      </c>
      <c r="K40" t="s">
        <v>414</v>
      </c>
      <c r="L40">
        <v>1191</v>
      </c>
      <c r="N40">
        <v>1013</v>
      </c>
      <c r="O40" t="s">
        <v>386</v>
      </c>
      <c r="P40" t="s">
        <v>386</v>
      </c>
      <c r="Q40">
        <v>1</v>
      </c>
      <c r="X40">
        <v>1100</v>
      </c>
      <c r="Y40">
        <v>0</v>
      </c>
      <c r="Z40">
        <v>0</v>
      </c>
      <c r="AA40">
        <v>0</v>
      </c>
      <c r="AB40">
        <v>8.3800000000000008</v>
      </c>
      <c r="AC40">
        <v>0</v>
      </c>
      <c r="AD40">
        <v>1</v>
      </c>
      <c r="AE40">
        <v>1</v>
      </c>
      <c r="AF40" t="s">
        <v>62</v>
      </c>
      <c r="AG40">
        <v>1265</v>
      </c>
      <c r="AH40">
        <v>2</v>
      </c>
      <c r="AI40">
        <v>145692023</v>
      </c>
      <c r="AJ40">
        <v>27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145692036</v>
      </c>
      <c r="C41">
        <v>145692022</v>
      </c>
      <c r="D41">
        <v>140760225</v>
      </c>
      <c r="E41">
        <v>70</v>
      </c>
      <c r="F41">
        <v>1</v>
      </c>
      <c r="G41">
        <v>1</v>
      </c>
      <c r="H41">
        <v>1</v>
      </c>
      <c r="I41" t="s">
        <v>387</v>
      </c>
      <c r="J41" t="s">
        <v>3</v>
      </c>
      <c r="K41" t="s">
        <v>388</v>
      </c>
      <c r="L41">
        <v>1191</v>
      </c>
      <c r="N41">
        <v>1013</v>
      </c>
      <c r="O41" t="s">
        <v>386</v>
      </c>
      <c r="P41" t="s">
        <v>386</v>
      </c>
      <c r="Q41">
        <v>1</v>
      </c>
      <c r="X41">
        <v>213.68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61</v>
      </c>
      <c r="AG41">
        <v>267.10000000000002</v>
      </c>
      <c r="AH41">
        <v>2</v>
      </c>
      <c r="AI41">
        <v>145692024</v>
      </c>
      <c r="AJ41">
        <v>28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145692037</v>
      </c>
      <c r="C42">
        <v>145692022</v>
      </c>
      <c r="D42">
        <v>140922972</v>
      </c>
      <c r="E42">
        <v>1</v>
      </c>
      <c r="F42">
        <v>1</v>
      </c>
      <c r="G42">
        <v>1</v>
      </c>
      <c r="H42">
        <v>2</v>
      </c>
      <c r="I42" t="s">
        <v>389</v>
      </c>
      <c r="J42" t="s">
        <v>390</v>
      </c>
      <c r="K42" t="s">
        <v>391</v>
      </c>
      <c r="L42">
        <v>1367</v>
      </c>
      <c r="N42">
        <v>1011</v>
      </c>
      <c r="O42" t="s">
        <v>392</v>
      </c>
      <c r="P42" t="s">
        <v>392</v>
      </c>
      <c r="Q42">
        <v>1</v>
      </c>
      <c r="X42">
        <v>79.599999999999994</v>
      </c>
      <c r="Y42">
        <v>0</v>
      </c>
      <c r="Z42">
        <v>187.02</v>
      </c>
      <c r="AA42">
        <v>25.1</v>
      </c>
      <c r="AB42">
        <v>0</v>
      </c>
      <c r="AC42">
        <v>0</v>
      </c>
      <c r="AD42">
        <v>1</v>
      </c>
      <c r="AE42">
        <v>0</v>
      </c>
      <c r="AF42" t="s">
        <v>61</v>
      </c>
      <c r="AG42">
        <v>99.5</v>
      </c>
      <c r="AH42">
        <v>2</v>
      </c>
      <c r="AI42">
        <v>145692025</v>
      </c>
      <c r="AJ42">
        <v>29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145692038</v>
      </c>
      <c r="C43">
        <v>145692022</v>
      </c>
      <c r="D43">
        <v>140923031</v>
      </c>
      <c r="E43">
        <v>1</v>
      </c>
      <c r="F43">
        <v>1</v>
      </c>
      <c r="G43">
        <v>1</v>
      </c>
      <c r="H43">
        <v>2</v>
      </c>
      <c r="I43" t="s">
        <v>415</v>
      </c>
      <c r="J43" t="s">
        <v>416</v>
      </c>
      <c r="K43" t="s">
        <v>417</v>
      </c>
      <c r="L43">
        <v>1367</v>
      </c>
      <c r="N43">
        <v>1011</v>
      </c>
      <c r="O43" t="s">
        <v>392</v>
      </c>
      <c r="P43" t="s">
        <v>392</v>
      </c>
      <c r="Q43">
        <v>1</v>
      </c>
      <c r="X43">
        <v>57.12</v>
      </c>
      <c r="Y43">
        <v>0</v>
      </c>
      <c r="Z43">
        <v>0.48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61</v>
      </c>
      <c r="AG43">
        <v>71.399999999999991</v>
      </c>
      <c r="AH43">
        <v>2</v>
      </c>
      <c r="AI43">
        <v>145692026</v>
      </c>
      <c r="AJ43">
        <v>30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145692039</v>
      </c>
      <c r="C44">
        <v>145692022</v>
      </c>
      <c r="D44">
        <v>140923484</v>
      </c>
      <c r="E44">
        <v>1</v>
      </c>
      <c r="F44">
        <v>1</v>
      </c>
      <c r="G44">
        <v>1</v>
      </c>
      <c r="H44">
        <v>2</v>
      </c>
      <c r="I44" t="s">
        <v>393</v>
      </c>
      <c r="J44" t="s">
        <v>394</v>
      </c>
      <c r="K44" t="s">
        <v>395</v>
      </c>
      <c r="L44">
        <v>1367</v>
      </c>
      <c r="N44">
        <v>1011</v>
      </c>
      <c r="O44" t="s">
        <v>392</v>
      </c>
      <c r="P44" t="s">
        <v>392</v>
      </c>
      <c r="Q44">
        <v>1</v>
      </c>
      <c r="X44">
        <v>9.3699999999999992</v>
      </c>
      <c r="Y44">
        <v>0</v>
      </c>
      <c r="Z44">
        <v>4.5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61</v>
      </c>
      <c r="AG44">
        <v>11.712499999999999</v>
      </c>
      <c r="AH44">
        <v>2</v>
      </c>
      <c r="AI44">
        <v>145692027</v>
      </c>
      <c r="AJ44">
        <v>31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ROW(Source!A33)</f>
        <v>33</v>
      </c>
      <c r="B45">
        <v>145692040</v>
      </c>
      <c r="C45">
        <v>145692022</v>
      </c>
      <c r="D45">
        <v>140923489</v>
      </c>
      <c r="E45">
        <v>1</v>
      </c>
      <c r="F45">
        <v>1</v>
      </c>
      <c r="G45">
        <v>1</v>
      </c>
      <c r="H45">
        <v>2</v>
      </c>
      <c r="I45" t="s">
        <v>418</v>
      </c>
      <c r="J45" t="s">
        <v>419</v>
      </c>
      <c r="K45" t="s">
        <v>420</v>
      </c>
      <c r="L45">
        <v>1367</v>
      </c>
      <c r="N45">
        <v>1011</v>
      </c>
      <c r="O45" t="s">
        <v>392</v>
      </c>
      <c r="P45" t="s">
        <v>392</v>
      </c>
      <c r="Q45">
        <v>1</v>
      </c>
      <c r="X45">
        <v>422.3</v>
      </c>
      <c r="Y45">
        <v>0</v>
      </c>
      <c r="Z45">
        <v>16.64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61</v>
      </c>
      <c r="AG45">
        <v>527.875</v>
      </c>
      <c r="AH45">
        <v>2</v>
      </c>
      <c r="AI45">
        <v>145692028</v>
      </c>
      <c r="AJ45">
        <v>32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ROW(Source!A33)</f>
        <v>33</v>
      </c>
      <c r="B46">
        <v>145692041</v>
      </c>
      <c r="C46">
        <v>145692022</v>
      </c>
      <c r="D46">
        <v>140923491</v>
      </c>
      <c r="E46">
        <v>1</v>
      </c>
      <c r="F46">
        <v>1</v>
      </c>
      <c r="G46">
        <v>1</v>
      </c>
      <c r="H46">
        <v>2</v>
      </c>
      <c r="I46" t="s">
        <v>421</v>
      </c>
      <c r="J46" t="s">
        <v>422</v>
      </c>
      <c r="K46" t="s">
        <v>423</v>
      </c>
      <c r="L46">
        <v>1367</v>
      </c>
      <c r="N46">
        <v>1011</v>
      </c>
      <c r="O46" t="s">
        <v>392</v>
      </c>
      <c r="P46" t="s">
        <v>392</v>
      </c>
      <c r="Q46">
        <v>1</v>
      </c>
      <c r="X46">
        <v>23.19</v>
      </c>
      <c r="Y46">
        <v>0</v>
      </c>
      <c r="Z46">
        <v>70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61</v>
      </c>
      <c r="AG46">
        <v>28.987500000000001</v>
      </c>
      <c r="AH46">
        <v>2</v>
      </c>
      <c r="AI46">
        <v>145692029</v>
      </c>
      <c r="AJ46">
        <v>33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145692042</v>
      </c>
      <c r="C47">
        <v>145692022</v>
      </c>
      <c r="D47">
        <v>140923503</v>
      </c>
      <c r="E47">
        <v>1</v>
      </c>
      <c r="F47">
        <v>1</v>
      </c>
      <c r="G47">
        <v>1</v>
      </c>
      <c r="H47">
        <v>2</v>
      </c>
      <c r="I47" t="s">
        <v>424</v>
      </c>
      <c r="J47" t="s">
        <v>425</v>
      </c>
      <c r="K47" t="s">
        <v>426</v>
      </c>
      <c r="L47">
        <v>1367</v>
      </c>
      <c r="N47">
        <v>1011</v>
      </c>
      <c r="O47" t="s">
        <v>392</v>
      </c>
      <c r="P47" t="s">
        <v>392</v>
      </c>
      <c r="Q47">
        <v>1</v>
      </c>
      <c r="X47">
        <v>27.24</v>
      </c>
      <c r="Y47">
        <v>0</v>
      </c>
      <c r="Z47">
        <v>597.1</v>
      </c>
      <c r="AA47">
        <v>23.2</v>
      </c>
      <c r="AB47">
        <v>0</v>
      </c>
      <c r="AC47">
        <v>0</v>
      </c>
      <c r="AD47">
        <v>1</v>
      </c>
      <c r="AE47">
        <v>0</v>
      </c>
      <c r="AF47" t="s">
        <v>61</v>
      </c>
      <c r="AG47">
        <v>34.049999999999997</v>
      </c>
      <c r="AH47">
        <v>2</v>
      </c>
      <c r="AI47">
        <v>145692030</v>
      </c>
      <c r="AJ47">
        <v>34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145692043</v>
      </c>
      <c r="C48">
        <v>145692022</v>
      </c>
      <c r="D48">
        <v>140923577</v>
      </c>
      <c r="E48">
        <v>1</v>
      </c>
      <c r="F48">
        <v>1</v>
      </c>
      <c r="G48">
        <v>1</v>
      </c>
      <c r="H48">
        <v>2</v>
      </c>
      <c r="I48" t="s">
        <v>396</v>
      </c>
      <c r="J48" t="s">
        <v>397</v>
      </c>
      <c r="K48" t="s">
        <v>398</v>
      </c>
      <c r="L48">
        <v>1367</v>
      </c>
      <c r="N48">
        <v>1011</v>
      </c>
      <c r="O48" t="s">
        <v>392</v>
      </c>
      <c r="P48" t="s">
        <v>392</v>
      </c>
      <c r="Q48">
        <v>1</v>
      </c>
      <c r="X48">
        <v>110.67</v>
      </c>
      <c r="Y48">
        <v>0</v>
      </c>
      <c r="Z48">
        <v>0.49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61</v>
      </c>
      <c r="AG48">
        <v>138.33750000000001</v>
      </c>
      <c r="AH48">
        <v>2</v>
      </c>
      <c r="AI48">
        <v>145692031</v>
      </c>
      <c r="AJ48">
        <v>35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145692044</v>
      </c>
      <c r="C49">
        <v>145692022</v>
      </c>
      <c r="D49">
        <v>140923582</v>
      </c>
      <c r="E49">
        <v>1</v>
      </c>
      <c r="F49">
        <v>1</v>
      </c>
      <c r="G49">
        <v>1</v>
      </c>
      <c r="H49">
        <v>2</v>
      </c>
      <c r="I49" t="s">
        <v>427</v>
      </c>
      <c r="J49" t="s">
        <v>428</v>
      </c>
      <c r="K49" t="s">
        <v>429</v>
      </c>
      <c r="L49">
        <v>1367</v>
      </c>
      <c r="N49">
        <v>1011</v>
      </c>
      <c r="O49" t="s">
        <v>392</v>
      </c>
      <c r="P49" t="s">
        <v>392</v>
      </c>
      <c r="Q49">
        <v>1</v>
      </c>
      <c r="X49">
        <v>16.670000000000002</v>
      </c>
      <c r="Y49">
        <v>0</v>
      </c>
      <c r="Z49">
        <v>10.4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61</v>
      </c>
      <c r="AG49">
        <v>20.837500000000002</v>
      </c>
      <c r="AH49">
        <v>2</v>
      </c>
      <c r="AI49">
        <v>145692032</v>
      </c>
      <c r="AJ49">
        <v>36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ROW(Source!A33)</f>
        <v>33</v>
      </c>
      <c r="B50">
        <v>145692045</v>
      </c>
      <c r="C50">
        <v>145692022</v>
      </c>
      <c r="D50">
        <v>140923585</v>
      </c>
      <c r="E50">
        <v>1</v>
      </c>
      <c r="F50">
        <v>1</v>
      </c>
      <c r="G50">
        <v>1</v>
      </c>
      <c r="H50">
        <v>2</v>
      </c>
      <c r="I50" t="s">
        <v>430</v>
      </c>
      <c r="J50" t="s">
        <v>431</v>
      </c>
      <c r="K50" t="s">
        <v>432</v>
      </c>
      <c r="L50">
        <v>1367</v>
      </c>
      <c r="N50">
        <v>1011</v>
      </c>
      <c r="O50" t="s">
        <v>392</v>
      </c>
      <c r="P50" t="s">
        <v>392</v>
      </c>
      <c r="Q50">
        <v>1</v>
      </c>
      <c r="X50">
        <v>0.25</v>
      </c>
      <c r="Y50">
        <v>0</v>
      </c>
      <c r="Z50">
        <v>20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61</v>
      </c>
      <c r="AG50">
        <v>0.3125</v>
      </c>
      <c r="AH50">
        <v>2</v>
      </c>
      <c r="AI50">
        <v>145692033</v>
      </c>
      <c r="AJ50">
        <v>37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ROW(Source!A33)</f>
        <v>33</v>
      </c>
      <c r="B51">
        <v>145692046</v>
      </c>
      <c r="C51">
        <v>145692022</v>
      </c>
      <c r="D51">
        <v>140923586</v>
      </c>
      <c r="E51">
        <v>1</v>
      </c>
      <c r="F51">
        <v>1</v>
      </c>
      <c r="G51">
        <v>1</v>
      </c>
      <c r="H51">
        <v>2</v>
      </c>
      <c r="I51" t="s">
        <v>433</v>
      </c>
      <c r="J51" t="s">
        <v>434</v>
      </c>
      <c r="K51" t="s">
        <v>435</v>
      </c>
      <c r="L51">
        <v>1367</v>
      </c>
      <c r="N51">
        <v>1011</v>
      </c>
      <c r="O51" t="s">
        <v>392</v>
      </c>
      <c r="P51" t="s">
        <v>392</v>
      </c>
      <c r="Q51">
        <v>1</v>
      </c>
      <c r="X51">
        <v>0.25</v>
      </c>
      <c r="Y51">
        <v>0</v>
      </c>
      <c r="Z51">
        <v>3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61</v>
      </c>
      <c r="AG51">
        <v>0.3125</v>
      </c>
      <c r="AH51">
        <v>2</v>
      </c>
      <c r="AI51">
        <v>145692034</v>
      </c>
      <c r="AJ51">
        <v>38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ROW(Source!A33)</f>
        <v>33</v>
      </c>
      <c r="B52">
        <v>145692047</v>
      </c>
      <c r="C52">
        <v>145692022</v>
      </c>
      <c r="D52">
        <v>140817901</v>
      </c>
      <c r="E52">
        <v>1</v>
      </c>
      <c r="F52">
        <v>1</v>
      </c>
      <c r="G52">
        <v>1</v>
      </c>
      <c r="H52">
        <v>3</v>
      </c>
      <c r="I52" t="s">
        <v>467</v>
      </c>
      <c r="J52" t="s">
        <v>468</v>
      </c>
      <c r="K52" t="s">
        <v>469</v>
      </c>
      <c r="L52">
        <v>1407</v>
      </c>
      <c r="N52">
        <v>1013</v>
      </c>
      <c r="O52" t="s">
        <v>470</v>
      </c>
      <c r="P52" t="s">
        <v>470</v>
      </c>
      <c r="Q52">
        <v>1</v>
      </c>
      <c r="X52">
        <v>7.37</v>
      </c>
      <c r="Y52">
        <v>3468.64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60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ROW(Source!A33)</f>
        <v>33</v>
      </c>
      <c r="B53">
        <v>145692048</v>
      </c>
      <c r="C53">
        <v>145692022</v>
      </c>
      <c r="D53">
        <v>140836013</v>
      </c>
      <c r="E53">
        <v>1</v>
      </c>
      <c r="F53">
        <v>1</v>
      </c>
      <c r="G53">
        <v>1</v>
      </c>
      <c r="H53">
        <v>3</v>
      </c>
      <c r="I53" t="s">
        <v>471</v>
      </c>
      <c r="J53" t="s">
        <v>472</v>
      </c>
      <c r="K53" t="s">
        <v>473</v>
      </c>
      <c r="L53">
        <v>1371</v>
      </c>
      <c r="N53">
        <v>1013</v>
      </c>
      <c r="O53" t="s">
        <v>72</v>
      </c>
      <c r="P53" t="s">
        <v>72</v>
      </c>
      <c r="Q53">
        <v>1</v>
      </c>
      <c r="X53">
        <v>1840</v>
      </c>
      <c r="Y53">
        <v>188.1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60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ROW(Source!A33)</f>
        <v>33</v>
      </c>
      <c r="B54">
        <v>145692049</v>
      </c>
      <c r="C54">
        <v>145692022</v>
      </c>
      <c r="D54">
        <v>140836018</v>
      </c>
      <c r="E54">
        <v>1</v>
      </c>
      <c r="F54">
        <v>1</v>
      </c>
      <c r="G54">
        <v>1</v>
      </c>
      <c r="H54">
        <v>3</v>
      </c>
      <c r="I54" t="s">
        <v>474</v>
      </c>
      <c r="J54" t="s">
        <v>475</v>
      </c>
      <c r="K54" t="s">
        <v>476</v>
      </c>
      <c r="L54">
        <v>1371</v>
      </c>
      <c r="N54">
        <v>1013</v>
      </c>
      <c r="O54" t="s">
        <v>72</v>
      </c>
      <c r="P54" t="s">
        <v>72</v>
      </c>
      <c r="Q54">
        <v>1</v>
      </c>
      <c r="X54">
        <v>7360</v>
      </c>
      <c r="Y54">
        <v>3.2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60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ROW(Source!A33)</f>
        <v>33</v>
      </c>
      <c r="B55">
        <v>145692050</v>
      </c>
      <c r="C55">
        <v>145692022</v>
      </c>
      <c r="D55">
        <v>140836038</v>
      </c>
      <c r="E55">
        <v>1</v>
      </c>
      <c r="F55">
        <v>1</v>
      </c>
      <c r="G55">
        <v>1</v>
      </c>
      <c r="H55">
        <v>3</v>
      </c>
      <c r="I55" t="s">
        <v>477</v>
      </c>
      <c r="J55" t="s">
        <v>478</v>
      </c>
      <c r="K55" t="s">
        <v>479</v>
      </c>
      <c r="L55">
        <v>1407</v>
      </c>
      <c r="N55">
        <v>1013</v>
      </c>
      <c r="O55" t="s">
        <v>470</v>
      </c>
      <c r="P55" t="s">
        <v>470</v>
      </c>
      <c r="Q55">
        <v>1</v>
      </c>
      <c r="X55">
        <v>7.37</v>
      </c>
      <c r="Y55">
        <v>1219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60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ROW(Source!A33)</f>
        <v>33</v>
      </c>
      <c r="B56">
        <v>145692051</v>
      </c>
      <c r="C56">
        <v>145692022</v>
      </c>
      <c r="D56">
        <v>140836057</v>
      </c>
      <c r="E56">
        <v>1</v>
      </c>
      <c r="F56">
        <v>1</v>
      </c>
      <c r="G56">
        <v>1</v>
      </c>
      <c r="H56">
        <v>3</v>
      </c>
      <c r="I56" t="s">
        <v>480</v>
      </c>
      <c r="J56" t="s">
        <v>481</v>
      </c>
      <c r="K56" t="s">
        <v>482</v>
      </c>
      <c r="L56">
        <v>1348</v>
      </c>
      <c r="N56">
        <v>1009</v>
      </c>
      <c r="O56" t="s">
        <v>148</v>
      </c>
      <c r="P56" t="s">
        <v>148</v>
      </c>
      <c r="Q56">
        <v>1000</v>
      </c>
      <c r="X56">
        <v>1.79</v>
      </c>
      <c r="Y56">
        <v>14408.1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60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ROW(Source!A33)</f>
        <v>33</v>
      </c>
      <c r="B57">
        <v>145692052</v>
      </c>
      <c r="C57">
        <v>145692022</v>
      </c>
      <c r="D57">
        <v>140836061</v>
      </c>
      <c r="E57">
        <v>1</v>
      </c>
      <c r="F57">
        <v>1</v>
      </c>
      <c r="G57">
        <v>1</v>
      </c>
      <c r="H57">
        <v>3</v>
      </c>
      <c r="I57" t="s">
        <v>436</v>
      </c>
      <c r="J57" t="s">
        <v>437</v>
      </c>
      <c r="K57" t="s">
        <v>438</v>
      </c>
      <c r="L57">
        <v>1348</v>
      </c>
      <c r="N57">
        <v>1009</v>
      </c>
      <c r="O57" t="s">
        <v>148</v>
      </c>
      <c r="P57" t="s">
        <v>148</v>
      </c>
      <c r="Q57">
        <v>1000</v>
      </c>
      <c r="X57">
        <v>0.06</v>
      </c>
      <c r="Y57">
        <v>11496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60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ROW(Source!A33)</f>
        <v>33</v>
      </c>
      <c r="B58">
        <v>145692053</v>
      </c>
      <c r="C58">
        <v>145692022</v>
      </c>
      <c r="D58">
        <v>140836081</v>
      </c>
      <c r="E58">
        <v>1</v>
      </c>
      <c r="F58">
        <v>1</v>
      </c>
      <c r="G58">
        <v>1</v>
      </c>
      <c r="H58">
        <v>3</v>
      </c>
      <c r="I58" t="s">
        <v>483</v>
      </c>
      <c r="J58" t="s">
        <v>484</v>
      </c>
      <c r="K58" t="s">
        <v>485</v>
      </c>
      <c r="L58">
        <v>1348</v>
      </c>
      <c r="N58">
        <v>1009</v>
      </c>
      <c r="O58" t="s">
        <v>148</v>
      </c>
      <c r="P58" t="s">
        <v>148</v>
      </c>
      <c r="Q58">
        <v>1000</v>
      </c>
      <c r="X58">
        <v>5.52</v>
      </c>
      <c r="Y58">
        <v>10948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60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ROW(Source!A33)</f>
        <v>33</v>
      </c>
      <c r="B59">
        <v>145692054</v>
      </c>
      <c r="C59">
        <v>145692022</v>
      </c>
      <c r="D59">
        <v>140836091</v>
      </c>
      <c r="E59">
        <v>1</v>
      </c>
      <c r="F59">
        <v>1</v>
      </c>
      <c r="G59">
        <v>1</v>
      </c>
      <c r="H59">
        <v>3</v>
      </c>
      <c r="I59" t="s">
        <v>486</v>
      </c>
      <c r="J59" t="s">
        <v>487</v>
      </c>
      <c r="K59" t="s">
        <v>488</v>
      </c>
      <c r="L59">
        <v>1348</v>
      </c>
      <c r="N59">
        <v>1009</v>
      </c>
      <c r="O59" t="s">
        <v>148</v>
      </c>
      <c r="P59" t="s">
        <v>148</v>
      </c>
      <c r="Q59">
        <v>1000</v>
      </c>
      <c r="X59">
        <v>3.44</v>
      </c>
      <c r="Y59">
        <v>11859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60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ROW(Source!A33)</f>
        <v>33</v>
      </c>
      <c r="B60">
        <v>145692055</v>
      </c>
      <c r="C60">
        <v>145692022</v>
      </c>
      <c r="D60">
        <v>140836113</v>
      </c>
      <c r="E60">
        <v>1</v>
      </c>
      <c r="F60">
        <v>1</v>
      </c>
      <c r="G60">
        <v>1</v>
      </c>
      <c r="H60">
        <v>3</v>
      </c>
      <c r="I60" t="s">
        <v>489</v>
      </c>
      <c r="J60" t="s">
        <v>490</v>
      </c>
      <c r="K60" t="s">
        <v>491</v>
      </c>
      <c r="L60">
        <v>1348</v>
      </c>
      <c r="N60">
        <v>1009</v>
      </c>
      <c r="O60" t="s">
        <v>148</v>
      </c>
      <c r="P60" t="s">
        <v>148</v>
      </c>
      <c r="Q60">
        <v>1000</v>
      </c>
      <c r="X60">
        <v>0.66</v>
      </c>
      <c r="Y60">
        <v>10424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60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ROW(Source!A33)</f>
        <v>33</v>
      </c>
      <c r="B61">
        <v>145692056</v>
      </c>
      <c r="C61">
        <v>145692022</v>
      </c>
      <c r="D61">
        <v>140836144</v>
      </c>
      <c r="E61">
        <v>1</v>
      </c>
      <c r="F61">
        <v>1</v>
      </c>
      <c r="G61">
        <v>1</v>
      </c>
      <c r="H61">
        <v>3</v>
      </c>
      <c r="I61" t="s">
        <v>492</v>
      </c>
      <c r="J61" t="s">
        <v>493</v>
      </c>
      <c r="K61" t="s">
        <v>494</v>
      </c>
      <c r="L61">
        <v>1371</v>
      </c>
      <c r="N61">
        <v>1013</v>
      </c>
      <c r="O61" t="s">
        <v>72</v>
      </c>
      <c r="P61" t="s">
        <v>72</v>
      </c>
      <c r="Q61">
        <v>1</v>
      </c>
      <c r="X61">
        <v>320</v>
      </c>
      <c r="Y61">
        <v>145.30000000000001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60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ROW(Source!A33)</f>
        <v>33</v>
      </c>
      <c r="B62">
        <v>145692057</v>
      </c>
      <c r="C62">
        <v>145692022</v>
      </c>
      <c r="D62">
        <v>140836156</v>
      </c>
      <c r="E62">
        <v>1</v>
      </c>
      <c r="F62">
        <v>1</v>
      </c>
      <c r="G62">
        <v>1</v>
      </c>
      <c r="H62">
        <v>3</v>
      </c>
      <c r="I62" t="s">
        <v>495</v>
      </c>
      <c r="J62" t="s">
        <v>496</v>
      </c>
      <c r="K62" t="s">
        <v>497</v>
      </c>
      <c r="L62">
        <v>1371</v>
      </c>
      <c r="N62">
        <v>1013</v>
      </c>
      <c r="O62" t="s">
        <v>72</v>
      </c>
      <c r="P62" t="s">
        <v>72</v>
      </c>
      <c r="Q62">
        <v>1</v>
      </c>
      <c r="X62">
        <v>3680</v>
      </c>
      <c r="Y62">
        <v>43.61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60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ROW(Source!A33)</f>
        <v>33</v>
      </c>
      <c r="B63">
        <v>145692058</v>
      </c>
      <c r="C63">
        <v>145692022</v>
      </c>
      <c r="D63">
        <v>140836203</v>
      </c>
      <c r="E63">
        <v>1</v>
      </c>
      <c r="F63">
        <v>1</v>
      </c>
      <c r="G63">
        <v>1</v>
      </c>
      <c r="H63">
        <v>3</v>
      </c>
      <c r="I63" t="s">
        <v>498</v>
      </c>
      <c r="J63" t="s">
        <v>499</v>
      </c>
      <c r="K63" t="s">
        <v>500</v>
      </c>
      <c r="L63">
        <v>1301</v>
      </c>
      <c r="N63">
        <v>1003</v>
      </c>
      <c r="O63" t="s">
        <v>501</v>
      </c>
      <c r="P63" t="s">
        <v>501</v>
      </c>
      <c r="Q63">
        <v>1</v>
      </c>
      <c r="X63">
        <v>2000</v>
      </c>
      <c r="Y63">
        <v>351.2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60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ROW(Source!A33)</f>
        <v>33</v>
      </c>
      <c r="B64">
        <v>145692059</v>
      </c>
      <c r="C64">
        <v>145692022</v>
      </c>
      <c r="D64">
        <v>140836491</v>
      </c>
      <c r="E64">
        <v>1</v>
      </c>
      <c r="F64">
        <v>1</v>
      </c>
      <c r="G64">
        <v>1</v>
      </c>
      <c r="H64">
        <v>3</v>
      </c>
      <c r="I64" t="s">
        <v>502</v>
      </c>
      <c r="J64" t="s">
        <v>503</v>
      </c>
      <c r="K64" t="s">
        <v>504</v>
      </c>
      <c r="L64">
        <v>1371</v>
      </c>
      <c r="N64">
        <v>1013</v>
      </c>
      <c r="O64" t="s">
        <v>72</v>
      </c>
      <c r="P64" t="s">
        <v>72</v>
      </c>
      <c r="Q64">
        <v>1</v>
      </c>
      <c r="X64">
        <v>3680</v>
      </c>
      <c r="Y64">
        <v>5.6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60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ROW(Source!A33)</f>
        <v>33</v>
      </c>
      <c r="B65">
        <v>145692060</v>
      </c>
      <c r="C65">
        <v>145692022</v>
      </c>
      <c r="D65">
        <v>140836509</v>
      </c>
      <c r="E65">
        <v>1</v>
      </c>
      <c r="F65">
        <v>1</v>
      </c>
      <c r="G65">
        <v>1</v>
      </c>
      <c r="H65">
        <v>3</v>
      </c>
      <c r="I65" t="s">
        <v>505</v>
      </c>
      <c r="J65" t="s">
        <v>506</v>
      </c>
      <c r="K65" t="s">
        <v>507</v>
      </c>
      <c r="L65">
        <v>1371</v>
      </c>
      <c r="N65">
        <v>1013</v>
      </c>
      <c r="O65" t="s">
        <v>72</v>
      </c>
      <c r="P65" t="s">
        <v>72</v>
      </c>
      <c r="Q65">
        <v>1</v>
      </c>
      <c r="X65">
        <v>3680</v>
      </c>
      <c r="Y65">
        <v>2.5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60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ROW(Source!A50)</f>
        <v>50</v>
      </c>
      <c r="B66">
        <v>145692089</v>
      </c>
      <c r="C66">
        <v>145692077</v>
      </c>
      <c r="D66">
        <v>140759966</v>
      </c>
      <c r="E66">
        <v>70</v>
      </c>
      <c r="F66">
        <v>1</v>
      </c>
      <c r="G66">
        <v>1</v>
      </c>
      <c r="H66">
        <v>1</v>
      </c>
      <c r="I66" t="s">
        <v>439</v>
      </c>
      <c r="J66" t="s">
        <v>3</v>
      </c>
      <c r="K66" t="s">
        <v>440</v>
      </c>
      <c r="L66">
        <v>1191</v>
      </c>
      <c r="N66">
        <v>1013</v>
      </c>
      <c r="O66" t="s">
        <v>386</v>
      </c>
      <c r="P66" t="s">
        <v>386</v>
      </c>
      <c r="Q66">
        <v>1</v>
      </c>
      <c r="X66">
        <v>137.16</v>
      </c>
      <c r="Y66">
        <v>0</v>
      </c>
      <c r="Z66">
        <v>0</v>
      </c>
      <c r="AA66">
        <v>0</v>
      </c>
      <c r="AB66">
        <v>8.31</v>
      </c>
      <c r="AC66">
        <v>0</v>
      </c>
      <c r="AD66">
        <v>1</v>
      </c>
      <c r="AE66">
        <v>1</v>
      </c>
      <c r="AF66" t="s">
        <v>62</v>
      </c>
      <c r="AG66">
        <v>157.73399999999998</v>
      </c>
      <c r="AH66">
        <v>2</v>
      </c>
      <c r="AI66">
        <v>145692078</v>
      </c>
      <c r="AJ66">
        <v>39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ROW(Source!A50)</f>
        <v>50</v>
      </c>
      <c r="B67">
        <v>145692090</v>
      </c>
      <c r="C67">
        <v>145692077</v>
      </c>
      <c r="D67">
        <v>140760225</v>
      </c>
      <c r="E67">
        <v>70</v>
      </c>
      <c r="F67">
        <v>1</v>
      </c>
      <c r="G67">
        <v>1</v>
      </c>
      <c r="H67">
        <v>1</v>
      </c>
      <c r="I67" t="s">
        <v>387</v>
      </c>
      <c r="J67" t="s">
        <v>3</v>
      </c>
      <c r="K67" t="s">
        <v>388</v>
      </c>
      <c r="L67">
        <v>1191</v>
      </c>
      <c r="N67">
        <v>1013</v>
      </c>
      <c r="O67" t="s">
        <v>386</v>
      </c>
      <c r="P67" t="s">
        <v>386</v>
      </c>
      <c r="Q67">
        <v>1</v>
      </c>
      <c r="X67">
        <v>53.69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61</v>
      </c>
      <c r="AG67">
        <v>67.112499999999997</v>
      </c>
      <c r="AH67">
        <v>2</v>
      </c>
      <c r="AI67">
        <v>145692079</v>
      </c>
      <c r="AJ67">
        <v>40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ROW(Source!A50)</f>
        <v>50</v>
      </c>
      <c r="B68">
        <v>145692091</v>
      </c>
      <c r="C68">
        <v>145692077</v>
      </c>
      <c r="D68">
        <v>140923031</v>
      </c>
      <c r="E68">
        <v>1</v>
      </c>
      <c r="F68">
        <v>1</v>
      </c>
      <c r="G68">
        <v>1</v>
      </c>
      <c r="H68">
        <v>2</v>
      </c>
      <c r="I68" t="s">
        <v>415</v>
      </c>
      <c r="J68" t="s">
        <v>416</v>
      </c>
      <c r="K68" t="s">
        <v>417</v>
      </c>
      <c r="L68">
        <v>1367</v>
      </c>
      <c r="N68">
        <v>1011</v>
      </c>
      <c r="O68" t="s">
        <v>392</v>
      </c>
      <c r="P68" t="s">
        <v>392</v>
      </c>
      <c r="Q68">
        <v>1</v>
      </c>
      <c r="X68">
        <v>18.350000000000001</v>
      </c>
      <c r="Y68">
        <v>0</v>
      </c>
      <c r="Z68">
        <v>0.48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61</v>
      </c>
      <c r="AG68">
        <v>22.9375</v>
      </c>
      <c r="AH68">
        <v>2</v>
      </c>
      <c r="AI68">
        <v>145692080</v>
      </c>
      <c r="AJ68">
        <v>41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ROW(Source!A50)</f>
        <v>50</v>
      </c>
      <c r="B69">
        <v>145692092</v>
      </c>
      <c r="C69">
        <v>145692077</v>
      </c>
      <c r="D69">
        <v>140923503</v>
      </c>
      <c r="E69">
        <v>1</v>
      </c>
      <c r="F69">
        <v>1</v>
      </c>
      <c r="G69">
        <v>1</v>
      </c>
      <c r="H69">
        <v>2</v>
      </c>
      <c r="I69" t="s">
        <v>424</v>
      </c>
      <c r="J69" t="s">
        <v>425</v>
      </c>
      <c r="K69" t="s">
        <v>426</v>
      </c>
      <c r="L69">
        <v>1367</v>
      </c>
      <c r="N69">
        <v>1011</v>
      </c>
      <c r="O69" t="s">
        <v>392</v>
      </c>
      <c r="P69" t="s">
        <v>392</v>
      </c>
      <c r="Q69">
        <v>1</v>
      </c>
      <c r="X69">
        <v>3.31</v>
      </c>
      <c r="Y69">
        <v>0</v>
      </c>
      <c r="Z69">
        <v>597.1</v>
      </c>
      <c r="AA69">
        <v>23.2</v>
      </c>
      <c r="AB69">
        <v>0</v>
      </c>
      <c r="AC69">
        <v>0</v>
      </c>
      <c r="AD69">
        <v>1</v>
      </c>
      <c r="AE69">
        <v>0</v>
      </c>
      <c r="AF69" t="s">
        <v>61</v>
      </c>
      <c r="AG69">
        <v>4.1375000000000002</v>
      </c>
      <c r="AH69">
        <v>2</v>
      </c>
      <c r="AI69">
        <v>145692081</v>
      </c>
      <c r="AJ69">
        <v>42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145692093</v>
      </c>
      <c r="C70">
        <v>145692077</v>
      </c>
      <c r="D70">
        <v>140923515</v>
      </c>
      <c r="E70">
        <v>1</v>
      </c>
      <c r="F70">
        <v>1</v>
      </c>
      <c r="G70">
        <v>1</v>
      </c>
      <c r="H70">
        <v>2</v>
      </c>
      <c r="I70" t="s">
        <v>441</v>
      </c>
      <c r="J70" t="s">
        <v>442</v>
      </c>
      <c r="K70" t="s">
        <v>443</v>
      </c>
      <c r="L70">
        <v>1367</v>
      </c>
      <c r="N70">
        <v>1011</v>
      </c>
      <c r="O70" t="s">
        <v>392</v>
      </c>
      <c r="P70" t="s">
        <v>392</v>
      </c>
      <c r="Q70">
        <v>1</v>
      </c>
      <c r="X70">
        <v>3.31</v>
      </c>
      <c r="Y70">
        <v>0</v>
      </c>
      <c r="Z70">
        <v>718</v>
      </c>
      <c r="AA70">
        <v>53.51</v>
      </c>
      <c r="AB70">
        <v>0</v>
      </c>
      <c r="AC70">
        <v>0</v>
      </c>
      <c r="AD70">
        <v>1</v>
      </c>
      <c r="AE70">
        <v>0</v>
      </c>
      <c r="AF70" t="s">
        <v>61</v>
      </c>
      <c r="AG70">
        <v>4.1375000000000002</v>
      </c>
      <c r="AH70">
        <v>2</v>
      </c>
      <c r="AI70">
        <v>145692082</v>
      </c>
      <c r="AJ70">
        <v>43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145692094</v>
      </c>
      <c r="C71">
        <v>145692077</v>
      </c>
      <c r="D71">
        <v>140923523</v>
      </c>
      <c r="E71">
        <v>1</v>
      </c>
      <c r="F71">
        <v>1</v>
      </c>
      <c r="G71">
        <v>1</v>
      </c>
      <c r="H71">
        <v>2</v>
      </c>
      <c r="I71" t="s">
        <v>444</v>
      </c>
      <c r="J71" t="s">
        <v>445</v>
      </c>
      <c r="K71" t="s">
        <v>446</v>
      </c>
      <c r="L71">
        <v>1367</v>
      </c>
      <c r="N71">
        <v>1011</v>
      </c>
      <c r="O71" t="s">
        <v>392</v>
      </c>
      <c r="P71" t="s">
        <v>392</v>
      </c>
      <c r="Q71">
        <v>1</v>
      </c>
      <c r="X71">
        <v>4.1399999999999997</v>
      </c>
      <c r="Y71">
        <v>0</v>
      </c>
      <c r="Z71">
        <v>442.25</v>
      </c>
      <c r="AA71">
        <v>42.3</v>
      </c>
      <c r="AB71">
        <v>0</v>
      </c>
      <c r="AC71">
        <v>0</v>
      </c>
      <c r="AD71">
        <v>1</v>
      </c>
      <c r="AE71">
        <v>0</v>
      </c>
      <c r="AF71" t="s">
        <v>61</v>
      </c>
      <c r="AG71">
        <v>5.1749999999999998</v>
      </c>
      <c r="AH71">
        <v>2</v>
      </c>
      <c r="AI71">
        <v>145692083</v>
      </c>
      <c r="AJ71">
        <v>44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145692095</v>
      </c>
      <c r="C72">
        <v>145692077</v>
      </c>
      <c r="D72">
        <v>140923548</v>
      </c>
      <c r="E72">
        <v>1</v>
      </c>
      <c r="F72">
        <v>1</v>
      </c>
      <c r="G72">
        <v>1</v>
      </c>
      <c r="H72">
        <v>2</v>
      </c>
      <c r="I72" t="s">
        <v>447</v>
      </c>
      <c r="J72" t="s">
        <v>448</v>
      </c>
      <c r="K72" t="s">
        <v>449</v>
      </c>
      <c r="L72">
        <v>1367</v>
      </c>
      <c r="N72">
        <v>1011</v>
      </c>
      <c r="O72" t="s">
        <v>392</v>
      </c>
      <c r="P72" t="s">
        <v>392</v>
      </c>
      <c r="Q72">
        <v>1</v>
      </c>
      <c r="X72">
        <v>6.32</v>
      </c>
      <c r="Y72">
        <v>0</v>
      </c>
      <c r="Z72">
        <v>785.86</v>
      </c>
      <c r="AA72">
        <v>45.24</v>
      </c>
      <c r="AB72">
        <v>0</v>
      </c>
      <c r="AC72">
        <v>0</v>
      </c>
      <c r="AD72">
        <v>1</v>
      </c>
      <c r="AE72">
        <v>0</v>
      </c>
      <c r="AF72" t="s">
        <v>61</v>
      </c>
      <c r="AG72">
        <v>7.9</v>
      </c>
      <c r="AH72">
        <v>2</v>
      </c>
      <c r="AI72">
        <v>145692084</v>
      </c>
      <c r="AJ72">
        <v>45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ROW(Source!A50)</f>
        <v>50</v>
      </c>
      <c r="B73">
        <v>145692096</v>
      </c>
      <c r="C73">
        <v>145692077</v>
      </c>
      <c r="D73">
        <v>140923553</v>
      </c>
      <c r="E73">
        <v>1</v>
      </c>
      <c r="F73">
        <v>1</v>
      </c>
      <c r="G73">
        <v>1</v>
      </c>
      <c r="H73">
        <v>2</v>
      </c>
      <c r="I73" t="s">
        <v>450</v>
      </c>
      <c r="J73" t="s">
        <v>451</v>
      </c>
      <c r="K73" t="s">
        <v>452</v>
      </c>
      <c r="L73">
        <v>1367</v>
      </c>
      <c r="N73">
        <v>1011</v>
      </c>
      <c r="O73" t="s">
        <v>392</v>
      </c>
      <c r="P73" t="s">
        <v>392</v>
      </c>
      <c r="Q73">
        <v>1</v>
      </c>
      <c r="X73">
        <v>4.71</v>
      </c>
      <c r="Y73">
        <v>0</v>
      </c>
      <c r="Z73">
        <v>3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61</v>
      </c>
      <c r="AG73">
        <v>5.8875000000000002</v>
      </c>
      <c r="AH73">
        <v>2</v>
      </c>
      <c r="AI73">
        <v>145692085</v>
      </c>
      <c r="AJ73">
        <v>46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ROW(Source!A50)</f>
        <v>50</v>
      </c>
      <c r="B74">
        <v>145692097</v>
      </c>
      <c r="C74">
        <v>145692077</v>
      </c>
      <c r="D74">
        <v>140923554</v>
      </c>
      <c r="E74">
        <v>1</v>
      </c>
      <c r="F74">
        <v>1</v>
      </c>
      <c r="G74">
        <v>1</v>
      </c>
      <c r="H74">
        <v>2</v>
      </c>
      <c r="I74" t="s">
        <v>453</v>
      </c>
      <c r="J74" t="s">
        <v>454</v>
      </c>
      <c r="K74" t="s">
        <v>455</v>
      </c>
      <c r="L74">
        <v>1367</v>
      </c>
      <c r="N74">
        <v>1011</v>
      </c>
      <c r="O74" t="s">
        <v>392</v>
      </c>
      <c r="P74" t="s">
        <v>392</v>
      </c>
      <c r="Q74">
        <v>1</v>
      </c>
      <c r="X74">
        <v>1.92</v>
      </c>
      <c r="Y74">
        <v>0</v>
      </c>
      <c r="Z74">
        <v>536.09</v>
      </c>
      <c r="AA74">
        <v>45.24</v>
      </c>
      <c r="AB74">
        <v>0</v>
      </c>
      <c r="AC74">
        <v>0</v>
      </c>
      <c r="AD74">
        <v>1</v>
      </c>
      <c r="AE74">
        <v>0</v>
      </c>
      <c r="AF74" t="s">
        <v>61</v>
      </c>
      <c r="AG74">
        <v>2.4</v>
      </c>
      <c r="AH74">
        <v>2</v>
      </c>
      <c r="AI74">
        <v>145692086</v>
      </c>
      <c r="AJ74">
        <v>47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ROW(Source!A50)</f>
        <v>50</v>
      </c>
      <c r="B75">
        <v>145692098</v>
      </c>
      <c r="C75">
        <v>145692077</v>
      </c>
      <c r="D75">
        <v>140923555</v>
      </c>
      <c r="E75">
        <v>1</v>
      </c>
      <c r="F75">
        <v>1</v>
      </c>
      <c r="G75">
        <v>1</v>
      </c>
      <c r="H75">
        <v>2</v>
      </c>
      <c r="I75" t="s">
        <v>456</v>
      </c>
      <c r="J75" t="s">
        <v>457</v>
      </c>
      <c r="K75" t="s">
        <v>458</v>
      </c>
      <c r="L75">
        <v>1367</v>
      </c>
      <c r="N75">
        <v>1011</v>
      </c>
      <c r="O75" t="s">
        <v>392</v>
      </c>
      <c r="P75" t="s">
        <v>392</v>
      </c>
      <c r="Q75">
        <v>1</v>
      </c>
      <c r="X75">
        <v>11.47</v>
      </c>
      <c r="Y75">
        <v>0</v>
      </c>
      <c r="Z75">
        <v>1.5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61</v>
      </c>
      <c r="AG75">
        <v>14.3375</v>
      </c>
      <c r="AH75">
        <v>2</v>
      </c>
      <c r="AI75">
        <v>145692087</v>
      </c>
      <c r="AJ75">
        <v>48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ROW(Source!A50)</f>
        <v>50</v>
      </c>
      <c r="B76">
        <v>145692099</v>
      </c>
      <c r="C76">
        <v>145692077</v>
      </c>
      <c r="D76">
        <v>140776959</v>
      </c>
      <c r="E76">
        <v>1</v>
      </c>
      <c r="F76">
        <v>1</v>
      </c>
      <c r="G76">
        <v>1</v>
      </c>
      <c r="H76">
        <v>3</v>
      </c>
      <c r="I76" t="s">
        <v>128</v>
      </c>
      <c r="J76" t="s">
        <v>131</v>
      </c>
      <c r="K76" t="s">
        <v>129</v>
      </c>
      <c r="L76">
        <v>1339</v>
      </c>
      <c r="N76">
        <v>1007</v>
      </c>
      <c r="O76" t="s">
        <v>130</v>
      </c>
      <c r="P76" t="s">
        <v>130</v>
      </c>
      <c r="Q76">
        <v>1</v>
      </c>
      <c r="X76">
        <v>1170</v>
      </c>
      <c r="Y76">
        <v>196.81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1170</v>
      </c>
      <c r="AH76">
        <v>2</v>
      </c>
      <c r="AI76">
        <v>145692088</v>
      </c>
      <c r="AJ76">
        <v>49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ROW(Source!A53)</f>
        <v>53</v>
      </c>
      <c r="B77">
        <v>145692113</v>
      </c>
      <c r="C77">
        <v>145692102</v>
      </c>
      <c r="D77">
        <v>140759953</v>
      </c>
      <c r="E77">
        <v>70</v>
      </c>
      <c r="F77">
        <v>1</v>
      </c>
      <c r="G77">
        <v>1</v>
      </c>
      <c r="H77">
        <v>1</v>
      </c>
      <c r="I77" t="s">
        <v>459</v>
      </c>
      <c r="J77" t="s">
        <v>3</v>
      </c>
      <c r="K77" t="s">
        <v>460</v>
      </c>
      <c r="L77">
        <v>1191</v>
      </c>
      <c r="N77">
        <v>1013</v>
      </c>
      <c r="O77" t="s">
        <v>386</v>
      </c>
      <c r="P77" t="s">
        <v>386</v>
      </c>
      <c r="Q77">
        <v>1</v>
      </c>
      <c r="X77">
        <v>122.5</v>
      </c>
      <c r="Y77">
        <v>0</v>
      </c>
      <c r="Z77">
        <v>0</v>
      </c>
      <c r="AA77">
        <v>0</v>
      </c>
      <c r="AB77">
        <v>8.09</v>
      </c>
      <c r="AC77">
        <v>0</v>
      </c>
      <c r="AD77">
        <v>1</v>
      </c>
      <c r="AE77">
        <v>1</v>
      </c>
      <c r="AF77" t="s">
        <v>62</v>
      </c>
      <c r="AG77">
        <v>140.875</v>
      </c>
      <c r="AH77">
        <v>2</v>
      </c>
      <c r="AI77">
        <v>145692103</v>
      </c>
      <c r="AJ77">
        <v>50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ROW(Source!A53)</f>
        <v>53</v>
      </c>
      <c r="B78">
        <v>145692114</v>
      </c>
      <c r="C78">
        <v>145692102</v>
      </c>
      <c r="D78">
        <v>140760225</v>
      </c>
      <c r="E78">
        <v>70</v>
      </c>
      <c r="F78">
        <v>1</v>
      </c>
      <c r="G78">
        <v>1</v>
      </c>
      <c r="H78">
        <v>1</v>
      </c>
      <c r="I78" t="s">
        <v>387</v>
      </c>
      <c r="J78" t="s">
        <v>3</v>
      </c>
      <c r="K78" t="s">
        <v>388</v>
      </c>
      <c r="L78">
        <v>1191</v>
      </c>
      <c r="N78">
        <v>1013</v>
      </c>
      <c r="O78" t="s">
        <v>386</v>
      </c>
      <c r="P78" t="s">
        <v>386</v>
      </c>
      <c r="Q78">
        <v>1</v>
      </c>
      <c r="X78">
        <v>39.049999999999997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61</v>
      </c>
      <c r="AG78">
        <v>48.8125</v>
      </c>
      <c r="AH78">
        <v>2</v>
      </c>
      <c r="AI78">
        <v>145692104</v>
      </c>
      <c r="AJ78">
        <v>51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ROW(Source!A53)</f>
        <v>53</v>
      </c>
      <c r="B79">
        <v>145692115</v>
      </c>
      <c r="C79">
        <v>145692102</v>
      </c>
      <c r="D79">
        <v>140923495</v>
      </c>
      <c r="E79">
        <v>1</v>
      </c>
      <c r="F79">
        <v>1</v>
      </c>
      <c r="G79">
        <v>1</v>
      </c>
      <c r="H79">
        <v>2</v>
      </c>
      <c r="I79" t="s">
        <v>461</v>
      </c>
      <c r="J79" t="s">
        <v>462</v>
      </c>
      <c r="K79" t="s">
        <v>463</v>
      </c>
      <c r="L79">
        <v>1367</v>
      </c>
      <c r="N79">
        <v>1011</v>
      </c>
      <c r="O79" t="s">
        <v>392</v>
      </c>
      <c r="P79" t="s">
        <v>392</v>
      </c>
      <c r="Q79">
        <v>1</v>
      </c>
      <c r="X79">
        <v>0.26</v>
      </c>
      <c r="Y79">
        <v>0</v>
      </c>
      <c r="Z79">
        <v>252.4</v>
      </c>
      <c r="AA79">
        <v>27</v>
      </c>
      <c r="AB79">
        <v>0</v>
      </c>
      <c r="AC79">
        <v>0</v>
      </c>
      <c r="AD79">
        <v>1</v>
      </c>
      <c r="AE79">
        <v>0</v>
      </c>
      <c r="AF79" t="s">
        <v>61</v>
      </c>
      <c r="AG79">
        <v>0.32500000000000001</v>
      </c>
      <c r="AH79">
        <v>2</v>
      </c>
      <c r="AI79">
        <v>145692105</v>
      </c>
      <c r="AJ79">
        <v>52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ROW(Source!A53)</f>
        <v>53</v>
      </c>
      <c r="B80">
        <v>145692116</v>
      </c>
      <c r="C80">
        <v>145692102</v>
      </c>
      <c r="D80">
        <v>140923503</v>
      </c>
      <c r="E80">
        <v>1</v>
      </c>
      <c r="F80">
        <v>1</v>
      </c>
      <c r="G80">
        <v>1</v>
      </c>
      <c r="H80">
        <v>2</v>
      </c>
      <c r="I80" t="s">
        <v>424</v>
      </c>
      <c r="J80" t="s">
        <v>425</v>
      </c>
      <c r="K80" t="s">
        <v>426</v>
      </c>
      <c r="L80">
        <v>1367</v>
      </c>
      <c r="N80">
        <v>1011</v>
      </c>
      <c r="O80" t="s">
        <v>392</v>
      </c>
      <c r="P80" t="s">
        <v>392</v>
      </c>
      <c r="Q80">
        <v>1</v>
      </c>
      <c r="X80">
        <v>3.31</v>
      </c>
      <c r="Y80">
        <v>0</v>
      </c>
      <c r="Z80">
        <v>597.1</v>
      </c>
      <c r="AA80">
        <v>23.2</v>
      </c>
      <c r="AB80">
        <v>0</v>
      </c>
      <c r="AC80">
        <v>0</v>
      </c>
      <c r="AD80">
        <v>1</v>
      </c>
      <c r="AE80">
        <v>0</v>
      </c>
      <c r="AF80" t="s">
        <v>61</v>
      </c>
      <c r="AG80">
        <v>4.1375000000000002</v>
      </c>
      <c r="AH80">
        <v>2</v>
      </c>
      <c r="AI80">
        <v>145692106</v>
      </c>
      <c r="AJ80">
        <v>53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ROW(Source!A53)</f>
        <v>53</v>
      </c>
      <c r="B81">
        <v>145692117</v>
      </c>
      <c r="C81">
        <v>145692102</v>
      </c>
      <c r="D81">
        <v>140923523</v>
      </c>
      <c r="E81">
        <v>1</v>
      </c>
      <c r="F81">
        <v>1</v>
      </c>
      <c r="G81">
        <v>1</v>
      </c>
      <c r="H81">
        <v>2</v>
      </c>
      <c r="I81" t="s">
        <v>444</v>
      </c>
      <c r="J81" t="s">
        <v>445</v>
      </c>
      <c r="K81" t="s">
        <v>446</v>
      </c>
      <c r="L81">
        <v>1367</v>
      </c>
      <c r="N81">
        <v>1011</v>
      </c>
      <c r="O81" t="s">
        <v>392</v>
      </c>
      <c r="P81" t="s">
        <v>392</v>
      </c>
      <c r="Q81">
        <v>1</v>
      </c>
      <c r="X81">
        <v>3.72</v>
      </c>
      <c r="Y81">
        <v>0</v>
      </c>
      <c r="Z81">
        <v>442.25</v>
      </c>
      <c r="AA81">
        <v>42.3</v>
      </c>
      <c r="AB81">
        <v>0</v>
      </c>
      <c r="AC81">
        <v>0</v>
      </c>
      <c r="AD81">
        <v>1</v>
      </c>
      <c r="AE81">
        <v>0</v>
      </c>
      <c r="AF81" t="s">
        <v>61</v>
      </c>
      <c r="AG81">
        <v>4.6500000000000004</v>
      </c>
      <c r="AH81">
        <v>2</v>
      </c>
      <c r="AI81">
        <v>145692107</v>
      </c>
      <c r="AJ81">
        <v>54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ROW(Source!A53)</f>
        <v>53</v>
      </c>
      <c r="B82">
        <v>145692118</v>
      </c>
      <c r="C82">
        <v>145692102</v>
      </c>
      <c r="D82">
        <v>140923547</v>
      </c>
      <c r="E82">
        <v>1</v>
      </c>
      <c r="F82">
        <v>1</v>
      </c>
      <c r="G82">
        <v>1</v>
      </c>
      <c r="H82">
        <v>2</v>
      </c>
      <c r="I82" t="s">
        <v>464</v>
      </c>
      <c r="J82" t="s">
        <v>465</v>
      </c>
      <c r="K82" t="s">
        <v>466</v>
      </c>
      <c r="L82">
        <v>1367</v>
      </c>
      <c r="N82">
        <v>1011</v>
      </c>
      <c r="O82" t="s">
        <v>392</v>
      </c>
      <c r="P82" t="s">
        <v>392</v>
      </c>
      <c r="Q82">
        <v>1</v>
      </c>
      <c r="X82">
        <v>1.1599999999999999</v>
      </c>
      <c r="Y82">
        <v>0</v>
      </c>
      <c r="Z82">
        <v>1968.37</v>
      </c>
      <c r="AA82">
        <v>60.66</v>
      </c>
      <c r="AB82">
        <v>0</v>
      </c>
      <c r="AC82">
        <v>0</v>
      </c>
      <c r="AD82">
        <v>1</v>
      </c>
      <c r="AE82">
        <v>0</v>
      </c>
      <c r="AF82" t="s">
        <v>61</v>
      </c>
      <c r="AG82">
        <v>1.45</v>
      </c>
      <c r="AH82">
        <v>2</v>
      </c>
      <c r="AI82">
        <v>145692108</v>
      </c>
      <c r="AJ82">
        <v>55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ROW(Source!A53)</f>
        <v>53</v>
      </c>
      <c r="B83">
        <v>145692119</v>
      </c>
      <c r="C83">
        <v>145692102</v>
      </c>
      <c r="D83">
        <v>140923548</v>
      </c>
      <c r="E83">
        <v>1</v>
      </c>
      <c r="F83">
        <v>1</v>
      </c>
      <c r="G83">
        <v>1</v>
      </c>
      <c r="H83">
        <v>2</v>
      </c>
      <c r="I83" t="s">
        <v>447</v>
      </c>
      <c r="J83" t="s">
        <v>448</v>
      </c>
      <c r="K83" t="s">
        <v>449</v>
      </c>
      <c r="L83">
        <v>1367</v>
      </c>
      <c r="N83">
        <v>1011</v>
      </c>
      <c r="O83" t="s">
        <v>392</v>
      </c>
      <c r="P83" t="s">
        <v>392</v>
      </c>
      <c r="Q83">
        <v>1</v>
      </c>
      <c r="X83">
        <v>3.68</v>
      </c>
      <c r="Y83">
        <v>0</v>
      </c>
      <c r="Z83">
        <v>785.86</v>
      </c>
      <c r="AA83">
        <v>45.24</v>
      </c>
      <c r="AB83">
        <v>0</v>
      </c>
      <c r="AC83">
        <v>0</v>
      </c>
      <c r="AD83">
        <v>1</v>
      </c>
      <c r="AE83">
        <v>0</v>
      </c>
      <c r="AF83" t="s">
        <v>61</v>
      </c>
      <c r="AG83">
        <v>4.6000000000000005</v>
      </c>
      <c r="AH83">
        <v>2</v>
      </c>
      <c r="AI83">
        <v>145692109</v>
      </c>
      <c r="AJ83">
        <v>56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ROW(Source!A53)</f>
        <v>53</v>
      </c>
      <c r="B84">
        <v>145692120</v>
      </c>
      <c r="C84">
        <v>145692102</v>
      </c>
      <c r="D84">
        <v>140923554</v>
      </c>
      <c r="E84">
        <v>1</v>
      </c>
      <c r="F84">
        <v>1</v>
      </c>
      <c r="G84">
        <v>1</v>
      </c>
      <c r="H84">
        <v>2</v>
      </c>
      <c r="I84" t="s">
        <v>453</v>
      </c>
      <c r="J84" t="s">
        <v>454</v>
      </c>
      <c r="K84" t="s">
        <v>455</v>
      </c>
      <c r="L84">
        <v>1367</v>
      </c>
      <c r="N84">
        <v>1011</v>
      </c>
      <c r="O84" t="s">
        <v>392</v>
      </c>
      <c r="P84" t="s">
        <v>392</v>
      </c>
      <c r="Q84">
        <v>1</v>
      </c>
      <c r="X84">
        <v>1.69</v>
      </c>
      <c r="Y84">
        <v>0</v>
      </c>
      <c r="Z84">
        <v>536.09</v>
      </c>
      <c r="AA84">
        <v>45.24</v>
      </c>
      <c r="AB84">
        <v>0</v>
      </c>
      <c r="AC84">
        <v>0</v>
      </c>
      <c r="AD84">
        <v>1</v>
      </c>
      <c r="AE84">
        <v>0</v>
      </c>
      <c r="AF84" t="s">
        <v>61</v>
      </c>
      <c r="AG84">
        <v>2.1124999999999998</v>
      </c>
      <c r="AH84">
        <v>2</v>
      </c>
      <c r="AI84">
        <v>145692110</v>
      </c>
      <c r="AJ84">
        <v>57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ROW(Source!A53)</f>
        <v>53</v>
      </c>
      <c r="B85">
        <v>145692121</v>
      </c>
      <c r="C85">
        <v>145692102</v>
      </c>
      <c r="D85">
        <v>140923577</v>
      </c>
      <c r="E85">
        <v>1</v>
      </c>
      <c r="F85">
        <v>1</v>
      </c>
      <c r="G85">
        <v>1</v>
      </c>
      <c r="H85">
        <v>2</v>
      </c>
      <c r="I85" t="s">
        <v>396</v>
      </c>
      <c r="J85" t="s">
        <v>397</v>
      </c>
      <c r="K85" t="s">
        <v>398</v>
      </c>
      <c r="L85">
        <v>1367</v>
      </c>
      <c r="N85">
        <v>1011</v>
      </c>
      <c r="O85" t="s">
        <v>392</v>
      </c>
      <c r="P85" t="s">
        <v>392</v>
      </c>
      <c r="Q85">
        <v>1</v>
      </c>
      <c r="X85">
        <v>6.48</v>
      </c>
      <c r="Y85">
        <v>0</v>
      </c>
      <c r="Z85">
        <v>0.49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61</v>
      </c>
      <c r="AG85">
        <v>8.1000000000000014</v>
      </c>
      <c r="AH85">
        <v>2</v>
      </c>
      <c r="AI85">
        <v>145692111</v>
      </c>
      <c r="AJ85">
        <v>58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ROW(Source!A53)</f>
        <v>53</v>
      </c>
      <c r="B86">
        <v>145692122</v>
      </c>
      <c r="C86">
        <v>145692102</v>
      </c>
      <c r="D86">
        <v>140923582</v>
      </c>
      <c r="E86">
        <v>1</v>
      </c>
      <c r="F86">
        <v>1</v>
      </c>
      <c r="G86">
        <v>1</v>
      </c>
      <c r="H86">
        <v>2</v>
      </c>
      <c r="I86" t="s">
        <v>427</v>
      </c>
      <c r="J86" t="s">
        <v>428</v>
      </c>
      <c r="K86" t="s">
        <v>429</v>
      </c>
      <c r="L86">
        <v>1367</v>
      </c>
      <c r="N86">
        <v>1011</v>
      </c>
      <c r="O86" t="s">
        <v>392</v>
      </c>
      <c r="P86" t="s">
        <v>392</v>
      </c>
      <c r="Q86">
        <v>1</v>
      </c>
      <c r="X86">
        <v>4.5</v>
      </c>
      <c r="Y86">
        <v>0</v>
      </c>
      <c r="Z86">
        <v>10.4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61</v>
      </c>
      <c r="AG86">
        <v>5.625</v>
      </c>
      <c r="AH86">
        <v>2</v>
      </c>
      <c r="AI86">
        <v>145692112</v>
      </c>
      <c r="AJ86">
        <v>59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ROW(Source!A53)</f>
        <v>53</v>
      </c>
      <c r="B87">
        <v>145692123</v>
      </c>
      <c r="C87">
        <v>145692102</v>
      </c>
      <c r="D87">
        <v>140776959</v>
      </c>
      <c r="E87">
        <v>1</v>
      </c>
      <c r="F87">
        <v>1</v>
      </c>
      <c r="G87">
        <v>1</v>
      </c>
      <c r="H87">
        <v>3</v>
      </c>
      <c r="I87" t="s">
        <v>128</v>
      </c>
      <c r="J87" t="s">
        <v>131</v>
      </c>
      <c r="K87" t="s">
        <v>129</v>
      </c>
      <c r="L87">
        <v>1339</v>
      </c>
      <c r="N87">
        <v>1007</v>
      </c>
      <c r="O87" t="s">
        <v>130</v>
      </c>
      <c r="P87" t="s">
        <v>130</v>
      </c>
      <c r="Q87">
        <v>1</v>
      </c>
      <c r="X87">
        <v>0</v>
      </c>
      <c r="Y87">
        <v>196.81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ROW(Source!A92)</f>
        <v>92</v>
      </c>
      <c r="B88">
        <v>145695477</v>
      </c>
      <c r="C88">
        <v>145695450</v>
      </c>
      <c r="D88">
        <v>140755431</v>
      </c>
      <c r="E88">
        <v>70</v>
      </c>
      <c r="F88">
        <v>1</v>
      </c>
      <c r="G88">
        <v>1</v>
      </c>
      <c r="H88">
        <v>1</v>
      </c>
      <c r="I88" t="s">
        <v>413</v>
      </c>
      <c r="J88" t="s">
        <v>3</v>
      </c>
      <c r="K88" t="s">
        <v>414</v>
      </c>
      <c r="L88">
        <v>1191</v>
      </c>
      <c r="N88">
        <v>1013</v>
      </c>
      <c r="O88" t="s">
        <v>386</v>
      </c>
      <c r="P88" t="s">
        <v>386</v>
      </c>
      <c r="Q88">
        <v>1</v>
      </c>
      <c r="X88">
        <v>1100</v>
      </c>
      <c r="Y88">
        <v>0</v>
      </c>
      <c r="Z88">
        <v>0</v>
      </c>
      <c r="AA88">
        <v>0</v>
      </c>
      <c r="AB88">
        <v>8.3800000000000008</v>
      </c>
      <c r="AC88">
        <v>0</v>
      </c>
      <c r="AD88">
        <v>1</v>
      </c>
      <c r="AE88">
        <v>1</v>
      </c>
      <c r="AF88" t="s">
        <v>210</v>
      </c>
      <c r="AG88">
        <v>880</v>
      </c>
      <c r="AH88">
        <v>2</v>
      </c>
      <c r="AI88">
        <v>145695451</v>
      </c>
      <c r="AJ88">
        <v>60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ROW(Source!A92)</f>
        <v>92</v>
      </c>
      <c r="B89">
        <v>145695478</v>
      </c>
      <c r="C89">
        <v>145695450</v>
      </c>
      <c r="D89">
        <v>140755491</v>
      </c>
      <c r="E89">
        <v>70</v>
      </c>
      <c r="F89">
        <v>1</v>
      </c>
      <c r="G89">
        <v>1</v>
      </c>
      <c r="H89">
        <v>1</v>
      </c>
      <c r="I89" t="s">
        <v>387</v>
      </c>
      <c r="J89" t="s">
        <v>3</v>
      </c>
      <c r="K89" t="s">
        <v>388</v>
      </c>
      <c r="L89">
        <v>1191</v>
      </c>
      <c r="N89">
        <v>1013</v>
      </c>
      <c r="O89" t="s">
        <v>386</v>
      </c>
      <c r="P89" t="s">
        <v>386</v>
      </c>
      <c r="Q89">
        <v>1</v>
      </c>
      <c r="X89">
        <v>213.68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210</v>
      </c>
      <c r="AG89">
        <v>170.94400000000002</v>
      </c>
      <c r="AH89">
        <v>2</v>
      </c>
      <c r="AI89">
        <v>145695452</v>
      </c>
      <c r="AJ89">
        <v>61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ROW(Source!A92)</f>
        <v>92</v>
      </c>
      <c r="B90">
        <v>145695479</v>
      </c>
      <c r="C90">
        <v>145695450</v>
      </c>
      <c r="D90">
        <v>140922972</v>
      </c>
      <c r="E90">
        <v>1</v>
      </c>
      <c r="F90">
        <v>1</v>
      </c>
      <c r="G90">
        <v>1</v>
      </c>
      <c r="H90">
        <v>2</v>
      </c>
      <c r="I90" t="s">
        <v>389</v>
      </c>
      <c r="J90" t="s">
        <v>390</v>
      </c>
      <c r="K90" t="s">
        <v>391</v>
      </c>
      <c r="L90">
        <v>1367</v>
      </c>
      <c r="N90">
        <v>1011</v>
      </c>
      <c r="O90" t="s">
        <v>392</v>
      </c>
      <c r="P90" t="s">
        <v>392</v>
      </c>
      <c r="Q90">
        <v>1</v>
      </c>
      <c r="X90">
        <v>79.599999999999994</v>
      </c>
      <c r="Y90">
        <v>0</v>
      </c>
      <c r="Z90">
        <v>187.02</v>
      </c>
      <c r="AA90">
        <v>25.1</v>
      </c>
      <c r="AB90">
        <v>0</v>
      </c>
      <c r="AC90">
        <v>0</v>
      </c>
      <c r="AD90">
        <v>1</v>
      </c>
      <c r="AE90">
        <v>0</v>
      </c>
      <c r="AF90" t="s">
        <v>210</v>
      </c>
      <c r="AG90">
        <v>63.68</v>
      </c>
      <c r="AH90">
        <v>2</v>
      </c>
      <c r="AI90">
        <v>145695453</v>
      </c>
      <c r="AJ90">
        <v>62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ROW(Source!A92)</f>
        <v>92</v>
      </c>
      <c r="B91">
        <v>145695480</v>
      </c>
      <c r="C91">
        <v>145695450</v>
      </c>
      <c r="D91">
        <v>140923031</v>
      </c>
      <c r="E91">
        <v>1</v>
      </c>
      <c r="F91">
        <v>1</v>
      </c>
      <c r="G91">
        <v>1</v>
      </c>
      <c r="H91">
        <v>2</v>
      </c>
      <c r="I91" t="s">
        <v>415</v>
      </c>
      <c r="J91" t="s">
        <v>416</v>
      </c>
      <c r="K91" t="s">
        <v>417</v>
      </c>
      <c r="L91">
        <v>1367</v>
      </c>
      <c r="N91">
        <v>1011</v>
      </c>
      <c r="O91" t="s">
        <v>392</v>
      </c>
      <c r="P91" t="s">
        <v>392</v>
      </c>
      <c r="Q91">
        <v>1</v>
      </c>
      <c r="X91">
        <v>57.12</v>
      </c>
      <c r="Y91">
        <v>0</v>
      </c>
      <c r="Z91">
        <v>0.48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210</v>
      </c>
      <c r="AG91">
        <v>45.695999999999998</v>
      </c>
      <c r="AH91">
        <v>2</v>
      </c>
      <c r="AI91">
        <v>145695454</v>
      </c>
      <c r="AJ91">
        <v>63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ROW(Source!A92)</f>
        <v>92</v>
      </c>
      <c r="B92">
        <v>145695481</v>
      </c>
      <c r="C92">
        <v>145695450</v>
      </c>
      <c r="D92">
        <v>140923484</v>
      </c>
      <c r="E92">
        <v>1</v>
      </c>
      <c r="F92">
        <v>1</v>
      </c>
      <c r="G92">
        <v>1</v>
      </c>
      <c r="H92">
        <v>2</v>
      </c>
      <c r="I92" t="s">
        <v>393</v>
      </c>
      <c r="J92" t="s">
        <v>394</v>
      </c>
      <c r="K92" t="s">
        <v>395</v>
      </c>
      <c r="L92">
        <v>1367</v>
      </c>
      <c r="N92">
        <v>1011</v>
      </c>
      <c r="O92" t="s">
        <v>392</v>
      </c>
      <c r="P92" t="s">
        <v>392</v>
      </c>
      <c r="Q92">
        <v>1</v>
      </c>
      <c r="X92">
        <v>9.3699999999999992</v>
      </c>
      <c r="Y92">
        <v>0</v>
      </c>
      <c r="Z92">
        <v>4.5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210</v>
      </c>
      <c r="AG92">
        <v>7.4959999999999996</v>
      </c>
      <c r="AH92">
        <v>2</v>
      </c>
      <c r="AI92">
        <v>145695455</v>
      </c>
      <c r="AJ92">
        <v>64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ROW(Source!A92)</f>
        <v>92</v>
      </c>
      <c r="B93">
        <v>145695482</v>
      </c>
      <c r="C93">
        <v>145695450</v>
      </c>
      <c r="D93">
        <v>140923489</v>
      </c>
      <c r="E93">
        <v>1</v>
      </c>
      <c r="F93">
        <v>1</v>
      </c>
      <c r="G93">
        <v>1</v>
      </c>
      <c r="H93">
        <v>2</v>
      </c>
      <c r="I93" t="s">
        <v>418</v>
      </c>
      <c r="J93" t="s">
        <v>419</v>
      </c>
      <c r="K93" t="s">
        <v>420</v>
      </c>
      <c r="L93">
        <v>1367</v>
      </c>
      <c r="N93">
        <v>1011</v>
      </c>
      <c r="O93" t="s">
        <v>392</v>
      </c>
      <c r="P93" t="s">
        <v>392</v>
      </c>
      <c r="Q93">
        <v>1</v>
      </c>
      <c r="X93">
        <v>422.3</v>
      </c>
      <c r="Y93">
        <v>0</v>
      </c>
      <c r="Z93">
        <v>16.64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210</v>
      </c>
      <c r="AG93">
        <v>337.84000000000003</v>
      </c>
      <c r="AH93">
        <v>2</v>
      </c>
      <c r="AI93">
        <v>145695456</v>
      </c>
      <c r="AJ93">
        <v>65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ROW(Source!A92)</f>
        <v>92</v>
      </c>
      <c r="B94">
        <v>145695483</v>
      </c>
      <c r="C94">
        <v>145695450</v>
      </c>
      <c r="D94">
        <v>140923491</v>
      </c>
      <c r="E94">
        <v>1</v>
      </c>
      <c r="F94">
        <v>1</v>
      </c>
      <c r="G94">
        <v>1</v>
      </c>
      <c r="H94">
        <v>2</v>
      </c>
      <c r="I94" t="s">
        <v>421</v>
      </c>
      <c r="J94" t="s">
        <v>422</v>
      </c>
      <c r="K94" t="s">
        <v>423</v>
      </c>
      <c r="L94">
        <v>1367</v>
      </c>
      <c r="N94">
        <v>1011</v>
      </c>
      <c r="O94" t="s">
        <v>392</v>
      </c>
      <c r="P94" t="s">
        <v>392</v>
      </c>
      <c r="Q94">
        <v>1</v>
      </c>
      <c r="X94">
        <v>23.19</v>
      </c>
      <c r="Y94">
        <v>0</v>
      </c>
      <c r="Z94">
        <v>70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210</v>
      </c>
      <c r="AG94">
        <v>18.552000000000003</v>
      </c>
      <c r="AH94">
        <v>2</v>
      </c>
      <c r="AI94">
        <v>145695457</v>
      </c>
      <c r="AJ94">
        <v>66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ROW(Source!A92)</f>
        <v>92</v>
      </c>
      <c r="B95">
        <v>145695484</v>
      </c>
      <c r="C95">
        <v>145695450</v>
      </c>
      <c r="D95">
        <v>140923503</v>
      </c>
      <c r="E95">
        <v>1</v>
      </c>
      <c r="F95">
        <v>1</v>
      </c>
      <c r="G95">
        <v>1</v>
      </c>
      <c r="H95">
        <v>2</v>
      </c>
      <c r="I95" t="s">
        <v>424</v>
      </c>
      <c r="J95" t="s">
        <v>425</v>
      </c>
      <c r="K95" t="s">
        <v>426</v>
      </c>
      <c r="L95">
        <v>1367</v>
      </c>
      <c r="N95">
        <v>1011</v>
      </c>
      <c r="O95" t="s">
        <v>392</v>
      </c>
      <c r="P95" t="s">
        <v>392</v>
      </c>
      <c r="Q95">
        <v>1</v>
      </c>
      <c r="X95">
        <v>27.24</v>
      </c>
      <c r="Y95">
        <v>0</v>
      </c>
      <c r="Z95">
        <v>597.1</v>
      </c>
      <c r="AA95">
        <v>23.2</v>
      </c>
      <c r="AB95">
        <v>0</v>
      </c>
      <c r="AC95">
        <v>0</v>
      </c>
      <c r="AD95">
        <v>1</v>
      </c>
      <c r="AE95">
        <v>0</v>
      </c>
      <c r="AF95" t="s">
        <v>210</v>
      </c>
      <c r="AG95">
        <v>21.792000000000002</v>
      </c>
      <c r="AH95">
        <v>2</v>
      </c>
      <c r="AI95">
        <v>145695458</v>
      </c>
      <c r="AJ95">
        <v>67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ROW(Source!A92)</f>
        <v>92</v>
      </c>
      <c r="B96">
        <v>145695485</v>
      </c>
      <c r="C96">
        <v>145695450</v>
      </c>
      <c r="D96">
        <v>140923577</v>
      </c>
      <c r="E96">
        <v>1</v>
      </c>
      <c r="F96">
        <v>1</v>
      </c>
      <c r="G96">
        <v>1</v>
      </c>
      <c r="H96">
        <v>2</v>
      </c>
      <c r="I96" t="s">
        <v>396</v>
      </c>
      <c r="J96" t="s">
        <v>397</v>
      </c>
      <c r="K96" t="s">
        <v>398</v>
      </c>
      <c r="L96">
        <v>1367</v>
      </c>
      <c r="N96">
        <v>1011</v>
      </c>
      <c r="O96" t="s">
        <v>392</v>
      </c>
      <c r="P96" t="s">
        <v>392</v>
      </c>
      <c r="Q96">
        <v>1</v>
      </c>
      <c r="X96">
        <v>110.67</v>
      </c>
      <c r="Y96">
        <v>0</v>
      </c>
      <c r="Z96">
        <v>0.49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210</v>
      </c>
      <c r="AG96">
        <v>88.536000000000001</v>
      </c>
      <c r="AH96">
        <v>2</v>
      </c>
      <c r="AI96">
        <v>145695459</v>
      </c>
      <c r="AJ96">
        <v>68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ROW(Source!A92)</f>
        <v>92</v>
      </c>
      <c r="B97">
        <v>145695486</v>
      </c>
      <c r="C97">
        <v>145695450</v>
      </c>
      <c r="D97">
        <v>140923582</v>
      </c>
      <c r="E97">
        <v>1</v>
      </c>
      <c r="F97">
        <v>1</v>
      </c>
      <c r="G97">
        <v>1</v>
      </c>
      <c r="H97">
        <v>2</v>
      </c>
      <c r="I97" t="s">
        <v>427</v>
      </c>
      <c r="J97" t="s">
        <v>428</v>
      </c>
      <c r="K97" t="s">
        <v>429</v>
      </c>
      <c r="L97">
        <v>1367</v>
      </c>
      <c r="N97">
        <v>1011</v>
      </c>
      <c r="O97" t="s">
        <v>392</v>
      </c>
      <c r="P97" t="s">
        <v>392</v>
      </c>
      <c r="Q97">
        <v>1</v>
      </c>
      <c r="X97">
        <v>16.670000000000002</v>
      </c>
      <c r="Y97">
        <v>0</v>
      </c>
      <c r="Z97">
        <v>10.4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210</v>
      </c>
      <c r="AG97">
        <v>13.336000000000002</v>
      </c>
      <c r="AH97">
        <v>2</v>
      </c>
      <c r="AI97">
        <v>145695460</v>
      </c>
      <c r="AJ97">
        <v>69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ROW(Source!A92)</f>
        <v>92</v>
      </c>
      <c r="B98">
        <v>145695487</v>
      </c>
      <c r="C98">
        <v>145695450</v>
      </c>
      <c r="D98">
        <v>140923585</v>
      </c>
      <c r="E98">
        <v>1</v>
      </c>
      <c r="F98">
        <v>1</v>
      </c>
      <c r="G98">
        <v>1</v>
      </c>
      <c r="H98">
        <v>2</v>
      </c>
      <c r="I98" t="s">
        <v>430</v>
      </c>
      <c r="J98" t="s">
        <v>431</v>
      </c>
      <c r="K98" t="s">
        <v>432</v>
      </c>
      <c r="L98">
        <v>1367</v>
      </c>
      <c r="N98">
        <v>1011</v>
      </c>
      <c r="O98" t="s">
        <v>392</v>
      </c>
      <c r="P98" t="s">
        <v>392</v>
      </c>
      <c r="Q98">
        <v>1</v>
      </c>
      <c r="X98">
        <v>0.25</v>
      </c>
      <c r="Y98">
        <v>0</v>
      </c>
      <c r="Z98">
        <v>20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210</v>
      </c>
      <c r="AG98">
        <v>0.2</v>
      </c>
      <c r="AH98">
        <v>2</v>
      </c>
      <c r="AI98">
        <v>145695461</v>
      </c>
      <c r="AJ98">
        <v>70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ROW(Source!A92)</f>
        <v>92</v>
      </c>
      <c r="B99">
        <v>145695488</v>
      </c>
      <c r="C99">
        <v>145695450</v>
      </c>
      <c r="D99">
        <v>140923586</v>
      </c>
      <c r="E99">
        <v>1</v>
      </c>
      <c r="F99">
        <v>1</v>
      </c>
      <c r="G99">
        <v>1</v>
      </c>
      <c r="H99">
        <v>2</v>
      </c>
      <c r="I99" t="s">
        <v>433</v>
      </c>
      <c r="J99" t="s">
        <v>434</v>
      </c>
      <c r="K99" t="s">
        <v>435</v>
      </c>
      <c r="L99">
        <v>1367</v>
      </c>
      <c r="N99">
        <v>1011</v>
      </c>
      <c r="O99" t="s">
        <v>392</v>
      </c>
      <c r="P99" t="s">
        <v>392</v>
      </c>
      <c r="Q99">
        <v>1</v>
      </c>
      <c r="X99">
        <v>0.25</v>
      </c>
      <c r="Y99">
        <v>0</v>
      </c>
      <c r="Z99">
        <v>3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210</v>
      </c>
      <c r="AG99">
        <v>0.2</v>
      </c>
      <c r="AH99">
        <v>2</v>
      </c>
      <c r="AI99">
        <v>145695462</v>
      </c>
      <c r="AJ99">
        <v>71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ROW(Source!A92)</f>
        <v>92</v>
      </c>
      <c r="B100">
        <v>145695489</v>
      </c>
      <c r="C100">
        <v>145695450</v>
      </c>
      <c r="D100">
        <v>140817901</v>
      </c>
      <c r="E100">
        <v>1</v>
      </c>
      <c r="F100">
        <v>1</v>
      </c>
      <c r="G100">
        <v>1</v>
      </c>
      <c r="H100">
        <v>3</v>
      </c>
      <c r="I100" t="s">
        <v>467</v>
      </c>
      <c r="J100" t="s">
        <v>468</v>
      </c>
      <c r="K100" t="s">
        <v>469</v>
      </c>
      <c r="L100">
        <v>1407</v>
      </c>
      <c r="N100">
        <v>1013</v>
      </c>
      <c r="O100" t="s">
        <v>470</v>
      </c>
      <c r="P100" t="s">
        <v>470</v>
      </c>
      <c r="Q100">
        <v>1</v>
      </c>
      <c r="X100">
        <v>7.37</v>
      </c>
      <c r="Y100">
        <v>3468.64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209</v>
      </c>
      <c r="AG100">
        <v>0</v>
      </c>
      <c r="AH100">
        <v>2</v>
      </c>
      <c r="AI100">
        <v>145695463</v>
      </c>
      <c r="AJ100">
        <v>72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ROW(Source!A92)</f>
        <v>92</v>
      </c>
      <c r="B101">
        <v>145695490</v>
      </c>
      <c r="C101">
        <v>145695450</v>
      </c>
      <c r="D101">
        <v>140836013</v>
      </c>
      <c r="E101">
        <v>1</v>
      </c>
      <c r="F101">
        <v>1</v>
      </c>
      <c r="G101">
        <v>1</v>
      </c>
      <c r="H101">
        <v>3</v>
      </c>
      <c r="I101" t="s">
        <v>471</v>
      </c>
      <c r="J101" t="s">
        <v>472</v>
      </c>
      <c r="K101" t="s">
        <v>473</v>
      </c>
      <c r="L101">
        <v>1371</v>
      </c>
      <c r="N101">
        <v>1013</v>
      </c>
      <c r="O101" t="s">
        <v>72</v>
      </c>
      <c r="P101" t="s">
        <v>72</v>
      </c>
      <c r="Q101">
        <v>1</v>
      </c>
      <c r="X101">
        <v>1840</v>
      </c>
      <c r="Y101">
        <v>188.1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209</v>
      </c>
      <c r="AG101">
        <v>0</v>
      </c>
      <c r="AH101">
        <v>2</v>
      </c>
      <c r="AI101">
        <v>145695464</v>
      </c>
      <c r="AJ101">
        <v>73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ROW(Source!A92)</f>
        <v>92</v>
      </c>
      <c r="B102">
        <v>145695491</v>
      </c>
      <c r="C102">
        <v>145695450</v>
      </c>
      <c r="D102">
        <v>140836018</v>
      </c>
      <c r="E102">
        <v>1</v>
      </c>
      <c r="F102">
        <v>1</v>
      </c>
      <c r="G102">
        <v>1</v>
      </c>
      <c r="H102">
        <v>3</v>
      </c>
      <c r="I102" t="s">
        <v>474</v>
      </c>
      <c r="J102" t="s">
        <v>475</v>
      </c>
      <c r="K102" t="s">
        <v>476</v>
      </c>
      <c r="L102">
        <v>1371</v>
      </c>
      <c r="N102">
        <v>1013</v>
      </c>
      <c r="O102" t="s">
        <v>72</v>
      </c>
      <c r="P102" t="s">
        <v>72</v>
      </c>
      <c r="Q102">
        <v>1</v>
      </c>
      <c r="X102">
        <v>7360</v>
      </c>
      <c r="Y102">
        <v>3.2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209</v>
      </c>
      <c r="AG102">
        <v>0</v>
      </c>
      <c r="AH102">
        <v>2</v>
      </c>
      <c r="AI102">
        <v>145695465</v>
      </c>
      <c r="AJ102">
        <v>74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ROW(Source!A92)</f>
        <v>92</v>
      </c>
      <c r="B103">
        <v>145695492</v>
      </c>
      <c r="C103">
        <v>145695450</v>
      </c>
      <c r="D103">
        <v>140836038</v>
      </c>
      <c r="E103">
        <v>1</v>
      </c>
      <c r="F103">
        <v>1</v>
      </c>
      <c r="G103">
        <v>1</v>
      </c>
      <c r="H103">
        <v>3</v>
      </c>
      <c r="I103" t="s">
        <v>477</v>
      </c>
      <c r="J103" t="s">
        <v>478</v>
      </c>
      <c r="K103" t="s">
        <v>479</v>
      </c>
      <c r="L103">
        <v>1407</v>
      </c>
      <c r="N103">
        <v>1013</v>
      </c>
      <c r="O103" t="s">
        <v>470</v>
      </c>
      <c r="P103" t="s">
        <v>470</v>
      </c>
      <c r="Q103">
        <v>1</v>
      </c>
      <c r="X103">
        <v>7.37</v>
      </c>
      <c r="Y103">
        <v>1219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209</v>
      </c>
      <c r="AG103">
        <v>0</v>
      </c>
      <c r="AH103">
        <v>2</v>
      </c>
      <c r="AI103">
        <v>145695466</v>
      </c>
      <c r="AJ103">
        <v>75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ROW(Source!A92)</f>
        <v>92</v>
      </c>
      <c r="B104">
        <v>145695493</v>
      </c>
      <c r="C104">
        <v>145695450</v>
      </c>
      <c r="D104">
        <v>140836057</v>
      </c>
      <c r="E104">
        <v>1</v>
      </c>
      <c r="F104">
        <v>1</v>
      </c>
      <c r="G104">
        <v>1</v>
      </c>
      <c r="H104">
        <v>3</v>
      </c>
      <c r="I104" t="s">
        <v>480</v>
      </c>
      <c r="J104" t="s">
        <v>481</v>
      </c>
      <c r="K104" t="s">
        <v>482</v>
      </c>
      <c r="L104">
        <v>1348</v>
      </c>
      <c r="N104">
        <v>1009</v>
      </c>
      <c r="O104" t="s">
        <v>148</v>
      </c>
      <c r="P104" t="s">
        <v>148</v>
      </c>
      <c r="Q104">
        <v>1000</v>
      </c>
      <c r="X104">
        <v>1.79</v>
      </c>
      <c r="Y104">
        <v>14408.1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209</v>
      </c>
      <c r="AG104">
        <v>0</v>
      </c>
      <c r="AH104">
        <v>2</v>
      </c>
      <c r="AI104">
        <v>145695467</v>
      </c>
      <c r="AJ104">
        <v>76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ROW(Source!A92)</f>
        <v>92</v>
      </c>
      <c r="B105">
        <v>145695494</v>
      </c>
      <c r="C105">
        <v>145695450</v>
      </c>
      <c r="D105">
        <v>140836061</v>
      </c>
      <c r="E105">
        <v>1</v>
      </c>
      <c r="F105">
        <v>1</v>
      </c>
      <c r="G105">
        <v>1</v>
      </c>
      <c r="H105">
        <v>3</v>
      </c>
      <c r="I105" t="s">
        <v>436</v>
      </c>
      <c r="J105" t="s">
        <v>437</v>
      </c>
      <c r="K105" t="s">
        <v>438</v>
      </c>
      <c r="L105">
        <v>1348</v>
      </c>
      <c r="N105">
        <v>1009</v>
      </c>
      <c r="O105" t="s">
        <v>148</v>
      </c>
      <c r="P105" t="s">
        <v>148</v>
      </c>
      <c r="Q105">
        <v>1000</v>
      </c>
      <c r="X105">
        <v>0.06</v>
      </c>
      <c r="Y105">
        <v>11496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209</v>
      </c>
      <c r="AG105">
        <v>0</v>
      </c>
      <c r="AH105">
        <v>2</v>
      </c>
      <c r="AI105">
        <v>145695468</v>
      </c>
      <c r="AJ105">
        <v>77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ROW(Source!A92)</f>
        <v>92</v>
      </c>
      <c r="B106">
        <v>145695495</v>
      </c>
      <c r="C106">
        <v>145695450</v>
      </c>
      <c r="D106">
        <v>140836081</v>
      </c>
      <c r="E106">
        <v>1</v>
      </c>
      <c r="F106">
        <v>1</v>
      </c>
      <c r="G106">
        <v>1</v>
      </c>
      <c r="H106">
        <v>3</v>
      </c>
      <c r="I106" t="s">
        <v>483</v>
      </c>
      <c r="J106" t="s">
        <v>484</v>
      </c>
      <c r="K106" t="s">
        <v>485</v>
      </c>
      <c r="L106">
        <v>1348</v>
      </c>
      <c r="N106">
        <v>1009</v>
      </c>
      <c r="O106" t="s">
        <v>148</v>
      </c>
      <c r="P106" t="s">
        <v>148</v>
      </c>
      <c r="Q106">
        <v>1000</v>
      </c>
      <c r="X106">
        <v>5.52</v>
      </c>
      <c r="Y106">
        <v>10948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209</v>
      </c>
      <c r="AG106">
        <v>0</v>
      </c>
      <c r="AH106">
        <v>2</v>
      </c>
      <c r="AI106">
        <v>145695469</v>
      </c>
      <c r="AJ106">
        <v>78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ROW(Source!A92)</f>
        <v>92</v>
      </c>
      <c r="B107">
        <v>145695496</v>
      </c>
      <c r="C107">
        <v>145695450</v>
      </c>
      <c r="D107">
        <v>140836091</v>
      </c>
      <c r="E107">
        <v>1</v>
      </c>
      <c r="F107">
        <v>1</v>
      </c>
      <c r="G107">
        <v>1</v>
      </c>
      <c r="H107">
        <v>3</v>
      </c>
      <c r="I107" t="s">
        <v>486</v>
      </c>
      <c r="J107" t="s">
        <v>487</v>
      </c>
      <c r="K107" t="s">
        <v>488</v>
      </c>
      <c r="L107">
        <v>1348</v>
      </c>
      <c r="N107">
        <v>1009</v>
      </c>
      <c r="O107" t="s">
        <v>148</v>
      </c>
      <c r="P107" t="s">
        <v>148</v>
      </c>
      <c r="Q107">
        <v>1000</v>
      </c>
      <c r="X107">
        <v>3.44</v>
      </c>
      <c r="Y107">
        <v>11859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209</v>
      </c>
      <c r="AG107">
        <v>0</v>
      </c>
      <c r="AH107">
        <v>2</v>
      </c>
      <c r="AI107">
        <v>145695470</v>
      </c>
      <c r="AJ107">
        <v>79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ROW(Source!A92)</f>
        <v>92</v>
      </c>
      <c r="B108">
        <v>145695497</v>
      </c>
      <c r="C108">
        <v>145695450</v>
      </c>
      <c r="D108">
        <v>140836113</v>
      </c>
      <c r="E108">
        <v>1</v>
      </c>
      <c r="F108">
        <v>1</v>
      </c>
      <c r="G108">
        <v>1</v>
      </c>
      <c r="H108">
        <v>3</v>
      </c>
      <c r="I108" t="s">
        <v>489</v>
      </c>
      <c r="J108" t="s">
        <v>490</v>
      </c>
      <c r="K108" t="s">
        <v>491</v>
      </c>
      <c r="L108">
        <v>1348</v>
      </c>
      <c r="N108">
        <v>1009</v>
      </c>
      <c r="O108" t="s">
        <v>148</v>
      </c>
      <c r="P108" t="s">
        <v>148</v>
      </c>
      <c r="Q108">
        <v>1000</v>
      </c>
      <c r="X108">
        <v>0.66</v>
      </c>
      <c r="Y108">
        <v>10424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209</v>
      </c>
      <c r="AG108">
        <v>0</v>
      </c>
      <c r="AH108">
        <v>2</v>
      </c>
      <c r="AI108">
        <v>145695471</v>
      </c>
      <c r="AJ108">
        <v>80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ROW(Source!A92)</f>
        <v>92</v>
      </c>
      <c r="B109">
        <v>145695498</v>
      </c>
      <c r="C109">
        <v>145695450</v>
      </c>
      <c r="D109">
        <v>140836144</v>
      </c>
      <c r="E109">
        <v>1</v>
      </c>
      <c r="F109">
        <v>1</v>
      </c>
      <c r="G109">
        <v>1</v>
      </c>
      <c r="H109">
        <v>3</v>
      </c>
      <c r="I109" t="s">
        <v>492</v>
      </c>
      <c r="J109" t="s">
        <v>493</v>
      </c>
      <c r="K109" t="s">
        <v>494</v>
      </c>
      <c r="L109">
        <v>1371</v>
      </c>
      <c r="N109">
        <v>1013</v>
      </c>
      <c r="O109" t="s">
        <v>72</v>
      </c>
      <c r="P109" t="s">
        <v>72</v>
      </c>
      <c r="Q109">
        <v>1</v>
      </c>
      <c r="X109">
        <v>320</v>
      </c>
      <c r="Y109">
        <v>145.30000000000001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209</v>
      </c>
      <c r="AG109">
        <v>0</v>
      </c>
      <c r="AH109">
        <v>2</v>
      </c>
      <c r="AI109">
        <v>145695472</v>
      </c>
      <c r="AJ109">
        <v>81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ROW(Source!A92)</f>
        <v>92</v>
      </c>
      <c r="B110">
        <v>145695499</v>
      </c>
      <c r="C110">
        <v>145695450</v>
      </c>
      <c r="D110">
        <v>140836156</v>
      </c>
      <c r="E110">
        <v>1</v>
      </c>
      <c r="F110">
        <v>1</v>
      </c>
      <c r="G110">
        <v>1</v>
      </c>
      <c r="H110">
        <v>3</v>
      </c>
      <c r="I110" t="s">
        <v>495</v>
      </c>
      <c r="J110" t="s">
        <v>496</v>
      </c>
      <c r="K110" t="s">
        <v>497</v>
      </c>
      <c r="L110">
        <v>1371</v>
      </c>
      <c r="N110">
        <v>1013</v>
      </c>
      <c r="O110" t="s">
        <v>72</v>
      </c>
      <c r="P110" t="s">
        <v>72</v>
      </c>
      <c r="Q110">
        <v>1</v>
      </c>
      <c r="X110">
        <v>3680</v>
      </c>
      <c r="Y110">
        <v>43.61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209</v>
      </c>
      <c r="AG110">
        <v>0</v>
      </c>
      <c r="AH110">
        <v>2</v>
      </c>
      <c r="AI110">
        <v>145695473</v>
      </c>
      <c r="AJ110">
        <v>82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ROW(Source!A92)</f>
        <v>92</v>
      </c>
      <c r="B111">
        <v>145695500</v>
      </c>
      <c r="C111">
        <v>145695450</v>
      </c>
      <c r="D111">
        <v>140836203</v>
      </c>
      <c r="E111">
        <v>1</v>
      </c>
      <c r="F111">
        <v>1</v>
      </c>
      <c r="G111">
        <v>1</v>
      </c>
      <c r="H111">
        <v>3</v>
      </c>
      <c r="I111" t="s">
        <v>498</v>
      </c>
      <c r="J111" t="s">
        <v>499</v>
      </c>
      <c r="K111" t="s">
        <v>500</v>
      </c>
      <c r="L111">
        <v>1301</v>
      </c>
      <c r="N111">
        <v>1003</v>
      </c>
      <c r="O111" t="s">
        <v>501</v>
      </c>
      <c r="P111" t="s">
        <v>501</v>
      </c>
      <c r="Q111">
        <v>1</v>
      </c>
      <c r="X111">
        <v>2000</v>
      </c>
      <c r="Y111">
        <v>351.2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209</v>
      </c>
      <c r="AG111">
        <v>0</v>
      </c>
      <c r="AH111">
        <v>2</v>
      </c>
      <c r="AI111">
        <v>145695474</v>
      </c>
      <c r="AJ111">
        <v>83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ROW(Source!A92)</f>
        <v>92</v>
      </c>
      <c r="B112">
        <v>145695501</v>
      </c>
      <c r="C112">
        <v>145695450</v>
      </c>
      <c r="D112">
        <v>140836491</v>
      </c>
      <c r="E112">
        <v>1</v>
      </c>
      <c r="F112">
        <v>1</v>
      </c>
      <c r="G112">
        <v>1</v>
      </c>
      <c r="H112">
        <v>3</v>
      </c>
      <c r="I112" t="s">
        <v>502</v>
      </c>
      <c r="J112" t="s">
        <v>503</v>
      </c>
      <c r="K112" t="s">
        <v>504</v>
      </c>
      <c r="L112">
        <v>1371</v>
      </c>
      <c r="N112">
        <v>1013</v>
      </c>
      <c r="O112" t="s">
        <v>72</v>
      </c>
      <c r="P112" t="s">
        <v>72</v>
      </c>
      <c r="Q112">
        <v>1</v>
      </c>
      <c r="X112">
        <v>3680</v>
      </c>
      <c r="Y112">
        <v>5.6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209</v>
      </c>
      <c r="AG112">
        <v>0</v>
      </c>
      <c r="AH112">
        <v>2</v>
      </c>
      <c r="AI112">
        <v>145695475</v>
      </c>
      <c r="AJ112">
        <v>84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ROW(Source!A92)</f>
        <v>92</v>
      </c>
      <c r="B113">
        <v>145695502</v>
      </c>
      <c r="C113">
        <v>145695450</v>
      </c>
      <c r="D113">
        <v>140836509</v>
      </c>
      <c r="E113">
        <v>1</v>
      </c>
      <c r="F113">
        <v>1</v>
      </c>
      <c r="G113">
        <v>1</v>
      </c>
      <c r="H113">
        <v>3</v>
      </c>
      <c r="I113" t="s">
        <v>505</v>
      </c>
      <c r="J113" t="s">
        <v>506</v>
      </c>
      <c r="K113" t="s">
        <v>507</v>
      </c>
      <c r="L113">
        <v>1371</v>
      </c>
      <c r="N113">
        <v>1013</v>
      </c>
      <c r="O113" t="s">
        <v>72</v>
      </c>
      <c r="P113" t="s">
        <v>72</v>
      </c>
      <c r="Q113">
        <v>1</v>
      </c>
      <c r="X113">
        <v>3680</v>
      </c>
      <c r="Y113">
        <v>2.5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209</v>
      </c>
      <c r="AG113">
        <v>0</v>
      </c>
      <c r="AH113">
        <v>2</v>
      </c>
      <c r="AI113">
        <v>145695476</v>
      </c>
      <c r="AJ113">
        <v>85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ROW(Source!A93)</f>
        <v>93</v>
      </c>
      <c r="B114">
        <v>145743320</v>
      </c>
      <c r="C114">
        <v>145695503</v>
      </c>
      <c r="D114">
        <v>140759935</v>
      </c>
      <c r="E114">
        <v>70</v>
      </c>
      <c r="F114">
        <v>1</v>
      </c>
      <c r="G114">
        <v>1</v>
      </c>
      <c r="H114">
        <v>1</v>
      </c>
      <c r="I114" t="s">
        <v>399</v>
      </c>
      <c r="J114" t="s">
        <v>3</v>
      </c>
      <c r="K114" t="s">
        <v>400</v>
      </c>
      <c r="L114">
        <v>1191</v>
      </c>
      <c r="N114">
        <v>1013</v>
      </c>
      <c r="O114" t="s">
        <v>386</v>
      </c>
      <c r="P114" t="s">
        <v>386</v>
      </c>
      <c r="Q114">
        <v>1</v>
      </c>
      <c r="X114">
        <v>22.08</v>
      </c>
      <c r="Y114">
        <v>0</v>
      </c>
      <c r="Z114">
        <v>0</v>
      </c>
      <c r="AA114">
        <v>0</v>
      </c>
      <c r="AB114">
        <v>7.8</v>
      </c>
      <c r="AC114">
        <v>0</v>
      </c>
      <c r="AD114">
        <v>1</v>
      </c>
      <c r="AE114">
        <v>1</v>
      </c>
      <c r="AF114" t="s">
        <v>3</v>
      </c>
      <c r="AG114">
        <v>22.08</v>
      </c>
      <c r="AH114">
        <v>2</v>
      </c>
      <c r="AI114">
        <v>145743320</v>
      </c>
      <c r="AJ114">
        <v>86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ROW(Source!A93)</f>
        <v>93</v>
      </c>
      <c r="B115">
        <v>145743321</v>
      </c>
      <c r="C115">
        <v>145695503</v>
      </c>
      <c r="D115">
        <v>140760225</v>
      </c>
      <c r="E115">
        <v>70</v>
      </c>
      <c r="F115">
        <v>1</v>
      </c>
      <c r="G115">
        <v>1</v>
      </c>
      <c r="H115">
        <v>1</v>
      </c>
      <c r="I115" t="s">
        <v>387</v>
      </c>
      <c r="J115" t="s">
        <v>3</v>
      </c>
      <c r="K115" t="s">
        <v>388</v>
      </c>
      <c r="L115">
        <v>1191</v>
      </c>
      <c r="N115">
        <v>1013</v>
      </c>
      <c r="O115" t="s">
        <v>386</v>
      </c>
      <c r="P115" t="s">
        <v>386</v>
      </c>
      <c r="Q115">
        <v>1</v>
      </c>
      <c r="X115">
        <v>61.09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3</v>
      </c>
      <c r="AG115">
        <v>61.09</v>
      </c>
      <c r="AH115">
        <v>2</v>
      </c>
      <c r="AI115">
        <v>145743321</v>
      </c>
      <c r="AJ115">
        <v>87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ROW(Source!A93)</f>
        <v>93</v>
      </c>
      <c r="B116">
        <v>145743322</v>
      </c>
      <c r="C116">
        <v>145695503</v>
      </c>
      <c r="D116">
        <v>140922396</v>
      </c>
      <c r="E116">
        <v>1</v>
      </c>
      <c r="F116">
        <v>1</v>
      </c>
      <c r="G116">
        <v>1</v>
      </c>
      <c r="H116">
        <v>2</v>
      </c>
      <c r="I116" t="s">
        <v>401</v>
      </c>
      <c r="J116" t="s">
        <v>402</v>
      </c>
      <c r="K116" t="s">
        <v>403</v>
      </c>
      <c r="L116">
        <v>1367</v>
      </c>
      <c r="N116">
        <v>1011</v>
      </c>
      <c r="O116" t="s">
        <v>392</v>
      </c>
      <c r="P116" t="s">
        <v>392</v>
      </c>
      <c r="Q116">
        <v>1</v>
      </c>
      <c r="X116">
        <v>12.09</v>
      </c>
      <c r="Y116">
        <v>0</v>
      </c>
      <c r="Z116">
        <v>79.069999999999993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12.09</v>
      </c>
      <c r="AH116">
        <v>2</v>
      </c>
      <c r="AI116">
        <v>145743322</v>
      </c>
      <c r="AJ116">
        <v>88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ROW(Source!A93)</f>
        <v>93</v>
      </c>
      <c r="B117">
        <v>145743323</v>
      </c>
      <c r="C117">
        <v>145695503</v>
      </c>
      <c r="D117">
        <v>140922453</v>
      </c>
      <c r="E117">
        <v>1</v>
      </c>
      <c r="F117">
        <v>1</v>
      </c>
      <c r="G117">
        <v>1</v>
      </c>
      <c r="H117">
        <v>2</v>
      </c>
      <c r="I117" t="s">
        <v>404</v>
      </c>
      <c r="J117" t="s">
        <v>405</v>
      </c>
      <c r="K117" t="s">
        <v>406</v>
      </c>
      <c r="L117">
        <v>1367</v>
      </c>
      <c r="N117">
        <v>1011</v>
      </c>
      <c r="O117" t="s">
        <v>392</v>
      </c>
      <c r="P117" t="s">
        <v>392</v>
      </c>
      <c r="Q117">
        <v>1</v>
      </c>
      <c r="X117">
        <v>49</v>
      </c>
      <c r="Y117">
        <v>0</v>
      </c>
      <c r="Z117">
        <v>131</v>
      </c>
      <c r="AA117">
        <v>13.5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49</v>
      </c>
      <c r="AH117">
        <v>2</v>
      </c>
      <c r="AI117">
        <v>145743323</v>
      </c>
      <c r="AJ117">
        <v>89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ROW(Source!A93)</f>
        <v>93</v>
      </c>
      <c r="B118">
        <v>145743324</v>
      </c>
      <c r="C118">
        <v>145695503</v>
      </c>
      <c r="D118">
        <v>140776996</v>
      </c>
      <c r="E118">
        <v>1</v>
      </c>
      <c r="F118">
        <v>1</v>
      </c>
      <c r="G118">
        <v>1</v>
      </c>
      <c r="H118">
        <v>3</v>
      </c>
      <c r="I118" t="s">
        <v>407</v>
      </c>
      <c r="J118" t="s">
        <v>408</v>
      </c>
      <c r="K118" t="s">
        <v>409</v>
      </c>
      <c r="L118">
        <v>1339</v>
      </c>
      <c r="N118">
        <v>1007</v>
      </c>
      <c r="O118" t="s">
        <v>130</v>
      </c>
      <c r="P118" t="s">
        <v>130</v>
      </c>
      <c r="Q118">
        <v>1</v>
      </c>
      <c r="X118">
        <v>0.12</v>
      </c>
      <c r="Y118">
        <v>108.4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0.12</v>
      </c>
      <c r="AH118">
        <v>2</v>
      </c>
      <c r="AI118">
        <v>145743324</v>
      </c>
      <c r="AJ118">
        <v>90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ROW(Source!A94)</f>
        <v>94</v>
      </c>
      <c r="B119">
        <v>145695578</v>
      </c>
      <c r="C119">
        <v>145695577</v>
      </c>
      <c r="D119">
        <v>140760225</v>
      </c>
      <c r="E119">
        <v>70</v>
      </c>
      <c r="F119">
        <v>1</v>
      </c>
      <c r="G119">
        <v>1</v>
      </c>
      <c r="H119">
        <v>1</v>
      </c>
      <c r="I119" t="s">
        <v>387</v>
      </c>
      <c r="J119" t="s">
        <v>3</v>
      </c>
      <c r="K119" t="s">
        <v>388</v>
      </c>
      <c r="L119">
        <v>1191</v>
      </c>
      <c r="N119">
        <v>1013</v>
      </c>
      <c r="O119" t="s">
        <v>386</v>
      </c>
      <c r="P119" t="s">
        <v>386</v>
      </c>
      <c r="Q119">
        <v>1</v>
      </c>
      <c r="X119">
        <v>0.99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3</v>
      </c>
      <c r="AG119">
        <v>0.99</v>
      </c>
      <c r="AH119">
        <v>2</v>
      </c>
      <c r="AI119">
        <v>145695578</v>
      </c>
      <c r="AJ119">
        <v>91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ROW(Source!A94)</f>
        <v>94</v>
      </c>
      <c r="B120">
        <v>145695579</v>
      </c>
      <c r="C120">
        <v>145695577</v>
      </c>
      <c r="D120">
        <v>140922396</v>
      </c>
      <c r="E120">
        <v>1</v>
      </c>
      <c r="F120">
        <v>1</v>
      </c>
      <c r="G120">
        <v>1</v>
      </c>
      <c r="H120">
        <v>2</v>
      </c>
      <c r="I120" t="s">
        <v>401</v>
      </c>
      <c r="J120" t="s">
        <v>402</v>
      </c>
      <c r="K120" t="s">
        <v>403</v>
      </c>
      <c r="L120">
        <v>1367</v>
      </c>
      <c r="N120">
        <v>1011</v>
      </c>
      <c r="O120" t="s">
        <v>392</v>
      </c>
      <c r="P120" t="s">
        <v>392</v>
      </c>
      <c r="Q120">
        <v>1</v>
      </c>
      <c r="X120">
        <v>0.61</v>
      </c>
      <c r="Y120">
        <v>0</v>
      </c>
      <c r="Z120">
        <v>79.069999999999993</v>
      </c>
      <c r="AA120">
        <v>13.5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0.61</v>
      </c>
      <c r="AH120">
        <v>2</v>
      </c>
      <c r="AI120">
        <v>145695579</v>
      </c>
      <c r="AJ120">
        <v>92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ROW(Source!A94)</f>
        <v>94</v>
      </c>
      <c r="B121">
        <v>145695580</v>
      </c>
      <c r="C121">
        <v>145695577</v>
      </c>
      <c r="D121">
        <v>140922409</v>
      </c>
      <c r="E121">
        <v>1</v>
      </c>
      <c r="F121">
        <v>1</v>
      </c>
      <c r="G121">
        <v>1</v>
      </c>
      <c r="H121">
        <v>2</v>
      </c>
      <c r="I121" t="s">
        <v>410</v>
      </c>
      <c r="J121" t="s">
        <v>411</v>
      </c>
      <c r="K121" t="s">
        <v>412</v>
      </c>
      <c r="L121">
        <v>1367</v>
      </c>
      <c r="N121">
        <v>1011</v>
      </c>
      <c r="O121" t="s">
        <v>392</v>
      </c>
      <c r="P121" t="s">
        <v>392</v>
      </c>
      <c r="Q121">
        <v>1</v>
      </c>
      <c r="X121">
        <v>0.38</v>
      </c>
      <c r="Y121">
        <v>0</v>
      </c>
      <c r="Z121">
        <v>123</v>
      </c>
      <c r="AA121">
        <v>13.5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0.38</v>
      </c>
      <c r="AH121">
        <v>2</v>
      </c>
      <c r="AI121">
        <v>145695580</v>
      </c>
      <c r="AJ121">
        <v>93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ROW(Source!A96)</f>
        <v>96</v>
      </c>
      <c r="B122">
        <v>145741672</v>
      </c>
      <c r="C122">
        <v>145692150</v>
      </c>
      <c r="D122">
        <v>140759971</v>
      </c>
      <c r="E122">
        <v>70</v>
      </c>
      <c r="F122">
        <v>1</v>
      </c>
      <c r="G122">
        <v>1</v>
      </c>
      <c r="H122">
        <v>1</v>
      </c>
      <c r="I122" t="s">
        <v>413</v>
      </c>
      <c r="J122" t="s">
        <v>3</v>
      </c>
      <c r="K122" t="s">
        <v>414</v>
      </c>
      <c r="L122">
        <v>1191</v>
      </c>
      <c r="N122">
        <v>1013</v>
      </c>
      <c r="O122" t="s">
        <v>386</v>
      </c>
      <c r="P122" t="s">
        <v>386</v>
      </c>
      <c r="Q122">
        <v>1</v>
      </c>
      <c r="X122">
        <v>1100</v>
      </c>
      <c r="Y122">
        <v>0</v>
      </c>
      <c r="Z122">
        <v>0</v>
      </c>
      <c r="AA122">
        <v>0</v>
      </c>
      <c r="AB122">
        <v>8.3800000000000008</v>
      </c>
      <c r="AC122">
        <v>0</v>
      </c>
      <c r="AD122">
        <v>1</v>
      </c>
      <c r="AE122">
        <v>1</v>
      </c>
      <c r="AF122" t="s">
        <v>62</v>
      </c>
      <c r="AG122">
        <v>1265</v>
      </c>
      <c r="AH122">
        <v>2</v>
      </c>
      <c r="AI122">
        <v>145741672</v>
      </c>
      <c r="AJ122">
        <v>94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ROW(Source!A96)</f>
        <v>96</v>
      </c>
      <c r="B123">
        <v>145741673</v>
      </c>
      <c r="C123">
        <v>145692150</v>
      </c>
      <c r="D123">
        <v>140760225</v>
      </c>
      <c r="E123">
        <v>70</v>
      </c>
      <c r="F123">
        <v>1</v>
      </c>
      <c r="G123">
        <v>1</v>
      </c>
      <c r="H123">
        <v>1</v>
      </c>
      <c r="I123" t="s">
        <v>387</v>
      </c>
      <c r="J123" t="s">
        <v>3</v>
      </c>
      <c r="K123" t="s">
        <v>388</v>
      </c>
      <c r="L123">
        <v>1191</v>
      </c>
      <c r="N123">
        <v>1013</v>
      </c>
      <c r="O123" t="s">
        <v>386</v>
      </c>
      <c r="P123" t="s">
        <v>386</v>
      </c>
      <c r="Q123">
        <v>1</v>
      </c>
      <c r="X123">
        <v>213.68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61</v>
      </c>
      <c r="AG123">
        <v>267.10000000000002</v>
      </c>
      <c r="AH123">
        <v>2</v>
      </c>
      <c r="AI123">
        <v>145741673</v>
      </c>
      <c r="AJ123">
        <v>95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ROW(Source!A96)</f>
        <v>96</v>
      </c>
      <c r="B124">
        <v>145741674</v>
      </c>
      <c r="C124">
        <v>145692150</v>
      </c>
      <c r="D124">
        <v>140922972</v>
      </c>
      <c r="E124">
        <v>1</v>
      </c>
      <c r="F124">
        <v>1</v>
      </c>
      <c r="G124">
        <v>1</v>
      </c>
      <c r="H124">
        <v>2</v>
      </c>
      <c r="I124" t="s">
        <v>389</v>
      </c>
      <c r="J124" t="s">
        <v>390</v>
      </c>
      <c r="K124" t="s">
        <v>391</v>
      </c>
      <c r="L124">
        <v>1367</v>
      </c>
      <c r="N124">
        <v>1011</v>
      </c>
      <c r="O124" t="s">
        <v>392</v>
      </c>
      <c r="P124" t="s">
        <v>392</v>
      </c>
      <c r="Q124">
        <v>1</v>
      </c>
      <c r="X124">
        <v>79.599999999999994</v>
      </c>
      <c r="Y124">
        <v>0</v>
      </c>
      <c r="Z124">
        <v>187.02</v>
      </c>
      <c r="AA124">
        <v>25.1</v>
      </c>
      <c r="AB124">
        <v>0</v>
      </c>
      <c r="AC124">
        <v>0</v>
      </c>
      <c r="AD124">
        <v>1</v>
      </c>
      <c r="AE124">
        <v>0</v>
      </c>
      <c r="AF124" t="s">
        <v>61</v>
      </c>
      <c r="AG124">
        <v>99.5</v>
      </c>
      <c r="AH124">
        <v>2</v>
      </c>
      <c r="AI124">
        <v>145741674</v>
      </c>
      <c r="AJ124">
        <v>96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ROW(Source!A96)</f>
        <v>96</v>
      </c>
      <c r="B125">
        <v>145741675</v>
      </c>
      <c r="C125">
        <v>145692150</v>
      </c>
      <c r="D125">
        <v>140923031</v>
      </c>
      <c r="E125">
        <v>1</v>
      </c>
      <c r="F125">
        <v>1</v>
      </c>
      <c r="G125">
        <v>1</v>
      </c>
      <c r="H125">
        <v>2</v>
      </c>
      <c r="I125" t="s">
        <v>415</v>
      </c>
      <c r="J125" t="s">
        <v>416</v>
      </c>
      <c r="K125" t="s">
        <v>417</v>
      </c>
      <c r="L125">
        <v>1367</v>
      </c>
      <c r="N125">
        <v>1011</v>
      </c>
      <c r="O125" t="s">
        <v>392</v>
      </c>
      <c r="P125" t="s">
        <v>392</v>
      </c>
      <c r="Q125">
        <v>1</v>
      </c>
      <c r="X125">
        <v>57.12</v>
      </c>
      <c r="Y125">
        <v>0</v>
      </c>
      <c r="Z125">
        <v>0.48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61</v>
      </c>
      <c r="AG125">
        <v>71.399999999999991</v>
      </c>
      <c r="AH125">
        <v>2</v>
      </c>
      <c r="AI125">
        <v>145741675</v>
      </c>
      <c r="AJ125">
        <v>97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ROW(Source!A96)</f>
        <v>96</v>
      </c>
      <c r="B126">
        <v>145741676</v>
      </c>
      <c r="C126">
        <v>145692150</v>
      </c>
      <c r="D126">
        <v>140923484</v>
      </c>
      <c r="E126">
        <v>1</v>
      </c>
      <c r="F126">
        <v>1</v>
      </c>
      <c r="G126">
        <v>1</v>
      </c>
      <c r="H126">
        <v>2</v>
      </c>
      <c r="I126" t="s">
        <v>393</v>
      </c>
      <c r="J126" t="s">
        <v>394</v>
      </c>
      <c r="K126" t="s">
        <v>395</v>
      </c>
      <c r="L126">
        <v>1367</v>
      </c>
      <c r="N126">
        <v>1011</v>
      </c>
      <c r="O126" t="s">
        <v>392</v>
      </c>
      <c r="P126" t="s">
        <v>392</v>
      </c>
      <c r="Q126">
        <v>1</v>
      </c>
      <c r="X126">
        <v>9.3699999999999992</v>
      </c>
      <c r="Y126">
        <v>0</v>
      </c>
      <c r="Z126">
        <v>4.5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61</v>
      </c>
      <c r="AG126">
        <v>11.712499999999999</v>
      </c>
      <c r="AH126">
        <v>2</v>
      </c>
      <c r="AI126">
        <v>145741676</v>
      </c>
      <c r="AJ126">
        <v>98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ROW(Source!A96)</f>
        <v>96</v>
      </c>
      <c r="B127">
        <v>145741677</v>
      </c>
      <c r="C127">
        <v>145692150</v>
      </c>
      <c r="D127">
        <v>140923489</v>
      </c>
      <c r="E127">
        <v>1</v>
      </c>
      <c r="F127">
        <v>1</v>
      </c>
      <c r="G127">
        <v>1</v>
      </c>
      <c r="H127">
        <v>2</v>
      </c>
      <c r="I127" t="s">
        <v>418</v>
      </c>
      <c r="J127" t="s">
        <v>419</v>
      </c>
      <c r="K127" t="s">
        <v>420</v>
      </c>
      <c r="L127">
        <v>1367</v>
      </c>
      <c r="N127">
        <v>1011</v>
      </c>
      <c r="O127" t="s">
        <v>392</v>
      </c>
      <c r="P127" t="s">
        <v>392</v>
      </c>
      <c r="Q127">
        <v>1</v>
      </c>
      <c r="X127">
        <v>422.3</v>
      </c>
      <c r="Y127">
        <v>0</v>
      </c>
      <c r="Z127">
        <v>16.64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61</v>
      </c>
      <c r="AG127">
        <v>527.875</v>
      </c>
      <c r="AH127">
        <v>2</v>
      </c>
      <c r="AI127">
        <v>145741677</v>
      </c>
      <c r="AJ127">
        <v>99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ROW(Source!A96)</f>
        <v>96</v>
      </c>
      <c r="B128">
        <v>145741678</v>
      </c>
      <c r="C128">
        <v>145692150</v>
      </c>
      <c r="D128">
        <v>140923491</v>
      </c>
      <c r="E128">
        <v>1</v>
      </c>
      <c r="F128">
        <v>1</v>
      </c>
      <c r="G128">
        <v>1</v>
      </c>
      <c r="H128">
        <v>2</v>
      </c>
      <c r="I128" t="s">
        <v>421</v>
      </c>
      <c r="J128" t="s">
        <v>422</v>
      </c>
      <c r="K128" t="s">
        <v>423</v>
      </c>
      <c r="L128">
        <v>1367</v>
      </c>
      <c r="N128">
        <v>1011</v>
      </c>
      <c r="O128" t="s">
        <v>392</v>
      </c>
      <c r="P128" t="s">
        <v>392</v>
      </c>
      <c r="Q128">
        <v>1</v>
      </c>
      <c r="X128">
        <v>23.19</v>
      </c>
      <c r="Y128">
        <v>0</v>
      </c>
      <c r="Z128">
        <v>70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61</v>
      </c>
      <c r="AG128">
        <v>28.987500000000001</v>
      </c>
      <c r="AH128">
        <v>2</v>
      </c>
      <c r="AI128">
        <v>145741678</v>
      </c>
      <c r="AJ128">
        <v>100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ROW(Source!A96)</f>
        <v>96</v>
      </c>
      <c r="B129">
        <v>145741679</v>
      </c>
      <c r="C129">
        <v>145692150</v>
      </c>
      <c r="D129">
        <v>140923503</v>
      </c>
      <c r="E129">
        <v>1</v>
      </c>
      <c r="F129">
        <v>1</v>
      </c>
      <c r="G129">
        <v>1</v>
      </c>
      <c r="H129">
        <v>2</v>
      </c>
      <c r="I129" t="s">
        <v>424</v>
      </c>
      <c r="J129" t="s">
        <v>425</v>
      </c>
      <c r="K129" t="s">
        <v>426</v>
      </c>
      <c r="L129">
        <v>1367</v>
      </c>
      <c r="N129">
        <v>1011</v>
      </c>
      <c r="O129" t="s">
        <v>392</v>
      </c>
      <c r="P129" t="s">
        <v>392</v>
      </c>
      <c r="Q129">
        <v>1</v>
      </c>
      <c r="X129">
        <v>27.24</v>
      </c>
      <c r="Y129">
        <v>0</v>
      </c>
      <c r="Z129">
        <v>597.1</v>
      </c>
      <c r="AA129">
        <v>23.2</v>
      </c>
      <c r="AB129">
        <v>0</v>
      </c>
      <c r="AC129">
        <v>0</v>
      </c>
      <c r="AD129">
        <v>1</v>
      </c>
      <c r="AE129">
        <v>0</v>
      </c>
      <c r="AF129" t="s">
        <v>61</v>
      </c>
      <c r="AG129">
        <v>34.049999999999997</v>
      </c>
      <c r="AH129">
        <v>2</v>
      </c>
      <c r="AI129">
        <v>145741679</v>
      </c>
      <c r="AJ129">
        <v>101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ROW(Source!A96)</f>
        <v>96</v>
      </c>
      <c r="B130">
        <v>145741680</v>
      </c>
      <c r="C130">
        <v>145692150</v>
      </c>
      <c r="D130">
        <v>140923577</v>
      </c>
      <c r="E130">
        <v>1</v>
      </c>
      <c r="F130">
        <v>1</v>
      </c>
      <c r="G130">
        <v>1</v>
      </c>
      <c r="H130">
        <v>2</v>
      </c>
      <c r="I130" t="s">
        <v>396</v>
      </c>
      <c r="J130" t="s">
        <v>397</v>
      </c>
      <c r="K130" t="s">
        <v>398</v>
      </c>
      <c r="L130">
        <v>1367</v>
      </c>
      <c r="N130">
        <v>1011</v>
      </c>
      <c r="O130" t="s">
        <v>392</v>
      </c>
      <c r="P130" t="s">
        <v>392</v>
      </c>
      <c r="Q130">
        <v>1</v>
      </c>
      <c r="X130">
        <v>110.67</v>
      </c>
      <c r="Y130">
        <v>0</v>
      </c>
      <c r="Z130">
        <v>0.49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61</v>
      </c>
      <c r="AG130">
        <v>138.33750000000001</v>
      </c>
      <c r="AH130">
        <v>2</v>
      </c>
      <c r="AI130">
        <v>145741680</v>
      </c>
      <c r="AJ130">
        <v>102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ROW(Source!A96)</f>
        <v>96</v>
      </c>
      <c r="B131">
        <v>145741681</v>
      </c>
      <c r="C131">
        <v>145692150</v>
      </c>
      <c r="D131">
        <v>140923582</v>
      </c>
      <c r="E131">
        <v>1</v>
      </c>
      <c r="F131">
        <v>1</v>
      </c>
      <c r="G131">
        <v>1</v>
      </c>
      <c r="H131">
        <v>2</v>
      </c>
      <c r="I131" t="s">
        <v>427</v>
      </c>
      <c r="J131" t="s">
        <v>428</v>
      </c>
      <c r="K131" t="s">
        <v>429</v>
      </c>
      <c r="L131">
        <v>1367</v>
      </c>
      <c r="N131">
        <v>1011</v>
      </c>
      <c r="O131" t="s">
        <v>392</v>
      </c>
      <c r="P131" t="s">
        <v>392</v>
      </c>
      <c r="Q131">
        <v>1</v>
      </c>
      <c r="X131">
        <v>16.670000000000002</v>
      </c>
      <c r="Y131">
        <v>0</v>
      </c>
      <c r="Z131">
        <v>10.4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61</v>
      </c>
      <c r="AG131">
        <v>20.837500000000002</v>
      </c>
      <c r="AH131">
        <v>2</v>
      </c>
      <c r="AI131">
        <v>145741681</v>
      </c>
      <c r="AJ131">
        <v>103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ROW(Source!A96)</f>
        <v>96</v>
      </c>
      <c r="B132">
        <v>145741682</v>
      </c>
      <c r="C132">
        <v>145692150</v>
      </c>
      <c r="D132">
        <v>140923585</v>
      </c>
      <c r="E132">
        <v>1</v>
      </c>
      <c r="F132">
        <v>1</v>
      </c>
      <c r="G132">
        <v>1</v>
      </c>
      <c r="H132">
        <v>2</v>
      </c>
      <c r="I132" t="s">
        <v>430</v>
      </c>
      <c r="J132" t="s">
        <v>431</v>
      </c>
      <c r="K132" t="s">
        <v>432</v>
      </c>
      <c r="L132">
        <v>1367</v>
      </c>
      <c r="N132">
        <v>1011</v>
      </c>
      <c r="O132" t="s">
        <v>392</v>
      </c>
      <c r="P132" t="s">
        <v>392</v>
      </c>
      <c r="Q132">
        <v>1</v>
      </c>
      <c r="X132">
        <v>0.25</v>
      </c>
      <c r="Y132">
        <v>0</v>
      </c>
      <c r="Z132">
        <v>20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61</v>
      </c>
      <c r="AG132">
        <v>0.3125</v>
      </c>
      <c r="AH132">
        <v>2</v>
      </c>
      <c r="AI132">
        <v>145741682</v>
      </c>
      <c r="AJ132">
        <v>104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ROW(Source!A96)</f>
        <v>96</v>
      </c>
      <c r="B133">
        <v>145741683</v>
      </c>
      <c r="C133">
        <v>145692150</v>
      </c>
      <c r="D133">
        <v>140923586</v>
      </c>
      <c r="E133">
        <v>1</v>
      </c>
      <c r="F133">
        <v>1</v>
      </c>
      <c r="G133">
        <v>1</v>
      </c>
      <c r="H133">
        <v>2</v>
      </c>
      <c r="I133" t="s">
        <v>433</v>
      </c>
      <c r="J133" t="s">
        <v>434</v>
      </c>
      <c r="K133" t="s">
        <v>435</v>
      </c>
      <c r="L133">
        <v>1367</v>
      </c>
      <c r="N133">
        <v>1011</v>
      </c>
      <c r="O133" t="s">
        <v>392</v>
      </c>
      <c r="P133" t="s">
        <v>392</v>
      </c>
      <c r="Q133">
        <v>1</v>
      </c>
      <c r="X133">
        <v>0.25</v>
      </c>
      <c r="Y133">
        <v>0</v>
      </c>
      <c r="Z133">
        <v>3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61</v>
      </c>
      <c r="AG133">
        <v>0.3125</v>
      </c>
      <c r="AH133">
        <v>2</v>
      </c>
      <c r="AI133">
        <v>145741683</v>
      </c>
      <c r="AJ133">
        <v>105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ROW(Source!A96)</f>
        <v>96</v>
      </c>
      <c r="B134">
        <v>145741684</v>
      </c>
      <c r="C134">
        <v>145692150</v>
      </c>
      <c r="D134">
        <v>140817901</v>
      </c>
      <c r="E134">
        <v>1</v>
      </c>
      <c r="F134">
        <v>1</v>
      </c>
      <c r="G134">
        <v>1</v>
      </c>
      <c r="H134">
        <v>3</v>
      </c>
      <c r="I134" t="s">
        <v>467</v>
      </c>
      <c r="J134" t="s">
        <v>468</v>
      </c>
      <c r="K134" t="s">
        <v>469</v>
      </c>
      <c r="L134">
        <v>1407</v>
      </c>
      <c r="N134">
        <v>1013</v>
      </c>
      <c r="O134" t="s">
        <v>470</v>
      </c>
      <c r="P134" t="s">
        <v>470</v>
      </c>
      <c r="Q134">
        <v>1</v>
      </c>
      <c r="X134">
        <v>7.37</v>
      </c>
      <c r="Y134">
        <v>3468.64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60</v>
      </c>
      <c r="AG134">
        <v>0</v>
      </c>
      <c r="AH134">
        <v>2</v>
      </c>
      <c r="AI134">
        <v>145741684</v>
      </c>
      <c r="AJ134">
        <v>106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ROW(Source!A96)</f>
        <v>96</v>
      </c>
      <c r="B135">
        <v>145741685</v>
      </c>
      <c r="C135">
        <v>145692150</v>
      </c>
      <c r="D135">
        <v>140836013</v>
      </c>
      <c r="E135">
        <v>1</v>
      </c>
      <c r="F135">
        <v>1</v>
      </c>
      <c r="G135">
        <v>1</v>
      </c>
      <c r="H135">
        <v>3</v>
      </c>
      <c r="I135" t="s">
        <v>471</v>
      </c>
      <c r="J135" t="s">
        <v>472</v>
      </c>
      <c r="K135" t="s">
        <v>473</v>
      </c>
      <c r="L135">
        <v>1371</v>
      </c>
      <c r="N135">
        <v>1013</v>
      </c>
      <c r="O135" t="s">
        <v>72</v>
      </c>
      <c r="P135" t="s">
        <v>72</v>
      </c>
      <c r="Q135">
        <v>1</v>
      </c>
      <c r="X135">
        <v>1840</v>
      </c>
      <c r="Y135">
        <v>188.1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60</v>
      </c>
      <c r="AG135">
        <v>0</v>
      </c>
      <c r="AH135">
        <v>2</v>
      </c>
      <c r="AI135">
        <v>145741685</v>
      </c>
      <c r="AJ135">
        <v>107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ROW(Source!A96)</f>
        <v>96</v>
      </c>
      <c r="B136">
        <v>145741686</v>
      </c>
      <c r="C136">
        <v>145692150</v>
      </c>
      <c r="D136">
        <v>140836018</v>
      </c>
      <c r="E136">
        <v>1</v>
      </c>
      <c r="F136">
        <v>1</v>
      </c>
      <c r="G136">
        <v>1</v>
      </c>
      <c r="H136">
        <v>3</v>
      </c>
      <c r="I136" t="s">
        <v>474</v>
      </c>
      <c r="J136" t="s">
        <v>475</v>
      </c>
      <c r="K136" t="s">
        <v>476</v>
      </c>
      <c r="L136">
        <v>1371</v>
      </c>
      <c r="N136">
        <v>1013</v>
      </c>
      <c r="O136" t="s">
        <v>72</v>
      </c>
      <c r="P136" t="s">
        <v>72</v>
      </c>
      <c r="Q136">
        <v>1</v>
      </c>
      <c r="X136">
        <v>7360</v>
      </c>
      <c r="Y136">
        <v>3.2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60</v>
      </c>
      <c r="AG136">
        <v>0</v>
      </c>
      <c r="AH136">
        <v>2</v>
      </c>
      <c r="AI136">
        <v>145741686</v>
      </c>
      <c r="AJ136">
        <v>108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ROW(Source!A96)</f>
        <v>96</v>
      </c>
      <c r="B137">
        <v>145741687</v>
      </c>
      <c r="C137">
        <v>145692150</v>
      </c>
      <c r="D137">
        <v>140836038</v>
      </c>
      <c r="E137">
        <v>1</v>
      </c>
      <c r="F137">
        <v>1</v>
      </c>
      <c r="G137">
        <v>1</v>
      </c>
      <c r="H137">
        <v>3</v>
      </c>
      <c r="I137" t="s">
        <v>477</v>
      </c>
      <c r="J137" t="s">
        <v>478</v>
      </c>
      <c r="K137" t="s">
        <v>479</v>
      </c>
      <c r="L137">
        <v>1407</v>
      </c>
      <c r="N137">
        <v>1013</v>
      </c>
      <c r="O137" t="s">
        <v>470</v>
      </c>
      <c r="P137" t="s">
        <v>470</v>
      </c>
      <c r="Q137">
        <v>1</v>
      </c>
      <c r="X137">
        <v>7.37</v>
      </c>
      <c r="Y137">
        <v>1219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60</v>
      </c>
      <c r="AG137">
        <v>0</v>
      </c>
      <c r="AH137">
        <v>2</v>
      </c>
      <c r="AI137">
        <v>145741687</v>
      </c>
      <c r="AJ137">
        <v>109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ROW(Source!A96)</f>
        <v>96</v>
      </c>
      <c r="B138">
        <v>145741688</v>
      </c>
      <c r="C138">
        <v>145692150</v>
      </c>
      <c r="D138">
        <v>140836057</v>
      </c>
      <c r="E138">
        <v>1</v>
      </c>
      <c r="F138">
        <v>1</v>
      </c>
      <c r="G138">
        <v>1</v>
      </c>
      <c r="H138">
        <v>3</v>
      </c>
      <c r="I138" t="s">
        <v>480</v>
      </c>
      <c r="J138" t="s">
        <v>481</v>
      </c>
      <c r="K138" t="s">
        <v>482</v>
      </c>
      <c r="L138">
        <v>1348</v>
      </c>
      <c r="N138">
        <v>1009</v>
      </c>
      <c r="O138" t="s">
        <v>148</v>
      </c>
      <c r="P138" t="s">
        <v>148</v>
      </c>
      <c r="Q138">
        <v>1000</v>
      </c>
      <c r="X138">
        <v>1.79</v>
      </c>
      <c r="Y138">
        <v>14408.1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60</v>
      </c>
      <c r="AG138">
        <v>0</v>
      </c>
      <c r="AH138">
        <v>2</v>
      </c>
      <c r="AI138">
        <v>145741688</v>
      </c>
      <c r="AJ138">
        <v>110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ROW(Source!A96)</f>
        <v>96</v>
      </c>
      <c r="B139">
        <v>145741689</v>
      </c>
      <c r="C139">
        <v>145692150</v>
      </c>
      <c r="D139">
        <v>140836061</v>
      </c>
      <c r="E139">
        <v>1</v>
      </c>
      <c r="F139">
        <v>1</v>
      </c>
      <c r="G139">
        <v>1</v>
      </c>
      <c r="H139">
        <v>3</v>
      </c>
      <c r="I139" t="s">
        <v>436</v>
      </c>
      <c r="J139" t="s">
        <v>437</v>
      </c>
      <c r="K139" t="s">
        <v>438</v>
      </c>
      <c r="L139">
        <v>1348</v>
      </c>
      <c r="N139">
        <v>1009</v>
      </c>
      <c r="O139" t="s">
        <v>148</v>
      </c>
      <c r="P139" t="s">
        <v>148</v>
      </c>
      <c r="Q139">
        <v>1000</v>
      </c>
      <c r="X139">
        <v>0.06</v>
      </c>
      <c r="Y139">
        <v>11496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60</v>
      </c>
      <c r="AG139">
        <v>0</v>
      </c>
      <c r="AH139">
        <v>2</v>
      </c>
      <c r="AI139">
        <v>145741689</v>
      </c>
      <c r="AJ139">
        <v>111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ROW(Source!A96)</f>
        <v>96</v>
      </c>
      <c r="B140">
        <v>145741690</v>
      </c>
      <c r="C140">
        <v>145692150</v>
      </c>
      <c r="D140">
        <v>140836081</v>
      </c>
      <c r="E140">
        <v>1</v>
      </c>
      <c r="F140">
        <v>1</v>
      </c>
      <c r="G140">
        <v>1</v>
      </c>
      <c r="H140">
        <v>3</v>
      </c>
      <c r="I140" t="s">
        <v>483</v>
      </c>
      <c r="J140" t="s">
        <v>484</v>
      </c>
      <c r="K140" t="s">
        <v>485</v>
      </c>
      <c r="L140">
        <v>1348</v>
      </c>
      <c r="N140">
        <v>1009</v>
      </c>
      <c r="O140" t="s">
        <v>148</v>
      </c>
      <c r="P140" t="s">
        <v>148</v>
      </c>
      <c r="Q140">
        <v>1000</v>
      </c>
      <c r="X140">
        <v>5.52</v>
      </c>
      <c r="Y140">
        <v>10948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60</v>
      </c>
      <c r="AG140">
        <v>0</v>
      </c>
      <c r="AH140">
        <v>2</v>
      </c>
      <c r="AI140">
        <v>145741690</v>
      </c>
      <c r="AJ140">
        <v>112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ROW(Source!A96)</f>
        <v>96</v>
      </c>
      <c r="B141">
        <v>145741691</v>
      </c>
      <c r="C141">
        <v>145692150</v>
      </c>
      <c r="D141">
        <v>140836091</v>
      </c>
      <c r="E141">
        <v>1</v>
      </c>
      <c r="F141">
        <v>1</v>
      </c>
      <c r="G141">
        <v>1</v>
      </c>
      <c r="H141">
        <v>3</v>
      </c>
      <c r="I141" t="s">
        <v>486</v>
      </c>
      <c r="J141" t="s">
        <v>487</v>
      </c>
      <c r="K141" t="s">
        <v>488</v>
      </c>
      <c r="L141">
        <v>1348</v>
      </c>
      <c r="N141">
        <v>1009</v>
      </c>
      <c r="O141" t="s">
        <v>148</v>
      </c>
      <c r="P141" t="s">
        <v>148</v>
      </c>
      <c r="Q141">
        <v>1000</v>
      </c>
      <c r="X141">
        <v>3.44</v>
      </c>
      <c r="Y141">
        <v>11859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60</v>
      </c>
      <c r="AG141">
        <v>0</v>
      </c>
      <c r="AH141">
        <v>2</v>
      </c>
      <c r="AI141">
        <v>145741691</v>
      </c>
      <c r="AJ141">
        <v>113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ROW(Source!A96)</f>
        <v>96</v>
      </c>
      <c r="B142">
        <v>145741692</v>
      </c>
      <c r="C142">
        <v>145692150</v>
      </c>
      <c r="D142">
        <v>140836113</v>
      </c>
      <c r="E142">
        <v>1</v>
      </c>
      <c r="F142">
        <v>1</v>
      </c>
      <c r="G142">
        <v>1</v>
      </c>
      <c r="H142">
        <v>3</v>
      </c>
      <c r="I142" t="s">
        <v>489</v>
      </c>
      <c r="J142" t="s">
        <v>490</v>
      </c>
      <c r="K142" t="s">
        <v>491</v>
      </c>
      <c r="L142">
        <v>1348</v>
      </c>
      <c r="N142">
        <v>1009</v>
      </c>
      <c r="O142" t="s">
        <v>148</v>
      </c>
      <c r="P142" t="s">
        <v>148</v>
      </c>
      <c r="Q142">
        <v>1000</v>
      </c>
      <c r="X142">
        <v>0.66</v>
      </c>
      <c r="Y142">
        <v>10424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60</v>
      </c>
      <c r="AG142">
        <v>0</v>
      </c>
      <c r="AH142">
        <v>2</v>
      </c>
      <c r="AI142">
        <v>145741692</v>
      </c>
      <c r="AJ142">
        <v>114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ROW(Source!A96)</f>
        <v>96</v>
      </c>
      <c r="B143">
        <v>145741693</v>
      </c>
      <c r="C143">
        <v>145692150</v>
      </c>
      <c r="D143">
        <v>140836144</v>
      </c>
      <c r="E143">
        <v>1</v>
      </c>
      <c r="F143">
        <v>1</v>
      </c>
      <c r="G143">
        <v>1</v>
      </c>
      <c r="H143">
        <v>3</v>
      </c>
      <c r="I143" t="s">
        <v>492</v>
      </c>
      <c r="J143" t="s">
        <v>493</v>
      </c>
      <c r="K143" t="s">
        <v>494</v>
      </c>
      <c r="L143">
        <v>1371</v>
      </c>
      <c r="N143">
        <v>1013</v>
      </c>
      <c r="O143" t="s">
        <v>72</v>
      </c>
      <c r="P143" t="s">
        <v>72</v>
      </c>
      <c r="Q143">
        <v>1</v>
      </c>
      <c r="X143">
        <v>320</v>
      </c>
      <c r="Y143">
        <v>145.30000000000001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60</v>
      </c>
      <c r="AG143">
        <v>0</v>
      </c>
      <c r="AH143">
        <v>2</v>
      </c>
      <c r="AI143">
        <v>145741693</v>
      </c>
      <c r="AJ143">
        <v>115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ROW(Source!A96)</f>
        <v>96</v>
      </c>
      <c r="B144">
        <v>145741694</v>
      </c>
      <c r="C144">
        <v>145692150</v>
      </c>
      <c r="D144">
        <v>140836156</v>
      </c>
      <c r="E144">
        <v>1</v>
      </c>
      <c r="F144">
        <v>1</v>
      </c>
      <c r="G144">
        <v>1</v>
      </c>
      <c r="H144">
        <v>3</v>
      </c>
      <c r="I144" t="s">
        <v>495</v>
      </c>
      <c r="J144" t="s">
        <v>496</v>
      </c>
      <c r="K144" t="s">
        <v>497</v>
      </c>
      <c r="L144">
        <v>1371</v>
      </c>
      <c r="N144">
        <v>1013</v>
      </c>
      <c r="O144" t="s">
        <v>72</v>
      </c>
      <c r="P144" t="s">
        <v>72</v>
      </c>
      <c r="Q144">
        <v>1</v>
      </c>
      <c r="X144">
        <v>3680</v>
      </c>
      <c r="Y144">
        <v>43.61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60</v>
      </c>
      <c r="AG144">
        <v>0</v>
      </c>
      <c r="AH144">
        <v>2</v>
      </c>
      <c r="AI144">
        <v>145741694</v>
      </c>
      <c r="AJ144">
        <v>116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ROW(Source!A96)</f>
        <v>96</v>
      </c>
      <c r="B145">
        <v>145741695</v>
      </c>
      <c r="C145">
        <v>145692150</v>
      </c>
      <c r="D145">
        <v>140836203</v>
      </c>
      <c r="E145">
        <v>1</v>
      </c>
      <c r="F145">
        <v>1</v>
      </c>
      <c r="G145">
        <v>1</v>
      </c>
      <c r="H145">
        <v>3</v>
      </c>
      <c r="I145" t="s">
        <v>498</v>
      </c>
      <c r="J145" t="s">
        <v>499</v>
      </c>
      <c r="K145" t="s">
        <v>500</v>
      </c>
      <c r="L145">
        <v>1301</v>
      </c>
      <c r="N145">
        <v>1003</v>
      </c>
      <c r="O145" t="s">
        <v>501</v>
      </c>
      <c r="P145" t="s">
        <v>501</v>
      </c>
      <c r="Q145">
        <v>1</v>
      </c>
      <c r="X145">
        <v>2000</v>
      </c>
      <c r="Y145">
        <v>351.2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60</v>
      </c>
      <c r="AG145">
        <v>0</v>
      </c>
      <c r="AH145">
        <v>2</v>
      </c>
      <c r="AI145">
        <v>145741695</v>
      </c>
      <c r="AJ145">
        <v>117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ROW(Source!A96)</f>
        <v>96</v>
      </c>
      <c r="B146">
        <v>145741696</v>
      </c>
      <c r="C146">
        <v>145692150</v>
      </c>
      <c r="D146">
        <v>140836491</v>
      </c>
      <c r="E146">
        <v>1</v>
      </c>
      <c r="F146">
        <v>1</v>
      </c>
      <c r="G146">
        <v>1</v>
      </c>
      <c r="H146">
        <v>3</v>
      </c>
      <c r="I146" t="s">
        <v>502</v>
      </c>
      <c r="J146" t="s">
        <v>503</v>
      </c>
      <c r="K146" t="s">
        <v>504</v>
      </c>
      <c r="L146">
        <v>1371</v>
      </c>
      <c r="N146">
        <v>1013</v>
      </c>
      <c r="O146" t="s">
        <v>72</v>
      </c>
      <c r="P146" t="s">
        <v>72</v>
      </c>
      <c r="Q146">
        <v>1</v>
      </c>
      <c r="X146">
        <v>3680</v>
      </c>
      <c r="Y146">
        <v>5.6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60</v>
      </c>
      <c r="AG146">
        <v>0</v>
      </c>
      <c r="AH146">
        <v>2</v>
      </c>
      <c r="AI146">
        <v>145741696</v>
      </c>
      <c r="AJ146">
        <v>118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ROW(Source!A96)</f>
        <v>96</v>
      </c>
      <c r="B147">
        <v>145741697</v>
      </c>
      <c r="C147">
        <v>145692150</v>
      </c>
      <c r="D147">
        <v>140836509</v>
      </c>
      <c r="E147">
        <v>1</v>
      </c>
      <c r="F147">
        <v>1</v>
      </c>
      <c r="G147">
        <v>1</v>
      </c>
      <c r="H147">
        <v>3</v>
      </c>
      <c r="I147" t="s">
        <v>505</v>
      </c>
      <c r="J147" t="s">
        <v>506</v>
      </c>
      <c r="K147" t="s">
        <v>507</v>
      </c>
      <c r="L147">
        <v>1371</v>
      </c>
      <c r="N147">
        <v>1013</v>
      </c>
      <c r="O147" t="s">
        <v>72</v>
      </c>
      <c r="P147" t="s">
        <v>72</v>
      </c>
      <c r="Q147">
        <v>1</v>
      </c>
      <c r="X147">
        <v>3680</v>
      </c>
      <c r="Y147">
        <v>2.5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60</v>
      </c>
      <c r="AG147">
        <v>0</v>
      </c>
      <c r="AH147">
        <v>2</v>
      </c>
      <c r="AI147">
        <v>145741697</v>
      </c>
      <c r="AJ147">
        <v>119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ROW(Source!A112)</f>
        <v>112</v>
      </c>
      <c r="B148">
        <v>145692230</v>
      </c>
      <c r="C148">
        <v>145692218</v>
      </c>
      <c r="D148">
        <v>140759966</v>
      </c>
      <c r="E148">
        <v>70</v>
      </c>
      <c r="F148">
        <v>1</v>
      </c>
      <c r="G148">
        <v>1</v>
      </c>
      <c r="H148">
        <v>1</v>
      </c>
      <c r="I148" t="s">
        <v>439</v>
      </c>
      <c r="J148" t="s">
        <v>3</v>
      </c>
      <c r="K148" t="s">
        <v>440</v>
      </c>
      <c r="L148">
        <v>1191</v>
      </c>
      <c r="N148">
        <v>1013</v>
      </c>
      <c r="O148" t="s">
        <v>386</v>
      </c>
      <c r="P148" t="s">
        <v>386</v>
      </c>
      <c r="Q148">
        <v>1</v>
      </c>
      <c r="X148">
        <v>137.16</v>
      </c>
      <c r="Y148">
        <v>0</v>
      </c>
      <c r="Z148">
        <v>0</v>
      </c>
      <c r="AA148">
        <v>0</v>
      </c>
      <c r="AB148">
        <v>8.31</v>
      </c>
      <c r="AC148">
        <v>0</v>
      </c>
      <c r="AD148">
        <v>1</v>
      </c>
      <c r="AE148">
        <v>1</v>
      </c>
      <c r="AF148" t="s">
        <v>62</v>
      </c>
      <c r="AG148">
        <v>157.73399999999998</v>
      </c>
      <c r="AH148">
        <v>2</v>
      </c>
      <c r="AI148">
        <v>145692219</v>
      </c>
      <c r="AJ148">
        <v>120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ROW(Source!A112)</f>
        <v>112</v>
      </c>
      <c r="B149">
        <v>145692231</v>
      </c>
      <c r="C149">
        <v>145692218</v>
      </c>
      <c r="D149">
        <v>140760225</v>
      </c>
      <c r="E149">
        <v>70</v>
      </c>
      <c r="F149">
        <v>1</v>
      </c>
      <c r="G149">
        <v>1</v>
      </c>
      <c r="H149">
        <v>1</v>
      </c>
      <c r="I149" t="s">
        <v>387</v>
      </c>
      <c r="J149" t="s">
        <v>3</v>
      </c>
      <c r="K149" t="s">
        <v>388</v>
      </c>
      <c r="L149">
        <v>1191</v>
      </c>
      <c r="N149">
        <v>1013</v>
      </c>
      <c r="O149" t="s">
        <v>386</v>
      </c>
      <c r="P149" t="s">
        <v>386</v>
      </c>
      <c r="Q149">
        <v>1</v>
      </c>
      <c r="X149">
        <v>53.69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61</v>
      </c>
      <c r="AG149">
        <v>67.112499999999997</v>
      </c>
      <c r="AH149">
        <v>2</v>
      </c>
      <c r="AI149">
        <v>145692220</v>
      </c>
      <c r="AJ149">
        <v>121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ROW(Source!A112)</f>
        <v>112</v>
      </c>
      <c r="B150">
        <v>145692232</v>
      </c>
      <c r="C150">
        <v>145692218</v>
      </c>
      <c r="D150">
        <v>140923031</v>
      </c>
      <c r="E150">
        <v>1</v>
      </c>
      <c r="F150">
        <v>1</v>
      </c>
      <c r="G150">
        <v>1</v>
      </c>
      <c r="H150">
        <v>2</v>
      </c>
      <c r="I150" t="s">
        <v>415</v>
      </c>
      <c r="J150" t="s">
        <v>416</v>
      </c>
      <c r="K150" t="s">
        <v>417</v>
      </c>
      <c r="L150">
        <v>1367</v>
      </c>
      <c r="N150">
        <v>1011</v>
      </c>
      <c r="O150" t="s">
        <v>392</v>
      </c>
      <c r="P150" t="s">
        <v>392</v>
      </c>
      <c r="Q150">
        <v>1</v>
      </c>
      <c r="X150">
        <v>18.350000000000001</v>
      </c>
      <c r="Y150">
        <v>0</v>
      </c>
      <c r="Z150">
        <v>0.48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61</v>
      </c>
      <c r="AG150">
        <v>22.9375</v>
      </c>
      <c r="AH150">
        <v>2</v>
      </c>
      <c r="AI150">
        <v>145692221</v>
      </c>
      <c r="AJ150">
        <v>122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ROW(Source!A112)</f>
        <v>112</v>
      </c>
      <c r="B151">
        <v>145692233</v>
      </c>
      <c r="C151">
        <v>145692218</v>
      </c>
      <c r="D151">
        <v>140923503</v>
      </c>
      <c r="E151">
        <v>1</v>
      </c>
      <c r="F151">
        <v>1</v>
      </c>
      <c r="G151">
        <v>1</v>
      </c>
      <c r="H151">
        <v>2</v>
      </c>
      <c r="I151" t="s">
        <v>424</v>
      </c>
      <c r="J151" t="s">
        <v>425</v>
      </c>
      <c r="K151" t="s">
        <v>426</v>
      </c>
      <c r="L151">
        <v>1367</v>
      </c>
      <c r="N151">
        <v>1011</v>
      </c>
      <c r="O151" t="s">
        <v>392</v>
      </c>
      <c r="P151" t="s">
        <v>392</v>
      </c>
      <c r="Q151">
        <v>1</v>
      </c>
      <c r="X151">
        <v>3.31</v>
      </c>
      <c r="Y151">
        <v>0</v>
      </c>
      <c r="Z151">
        <v>597.1</v>
      </c>
      <c r="AA151">
        <v>23.2</v>
      </c>
      <c r="AB151">
        <v>0</v>
      </c>
      <c r="AC151">
        <v>0</v>
      </c>
      <c r="AD151">
        <v>1</v>
      </c>
      <c r="AE151">
        <v>0</v>
      </c>
      <c r="AF151" t="s">
        <v>61</v>
      </c>
      <c r="AG151">
        <v>4.1375000000000002</v>
      </c>
      <c r="AH151">
        <v>2</v>
      </c>
      <c r="AI151">
        <v>145692222</v>
      </c>
      <c r="AJ151">
        <v>123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ROW(Source!A112)</f>
        <v>112</v>
      </c>
      <c r="B152">
        <v>145692234</v>
      </c>
      <c r="C152">
        <v>145692218</v>
      </c>
      <c r="D152">
        <v>140923515</v>
      </c>
      <c r="E152">
        <v>1</v>
      </c>
      <c r="F152">
        <v>1</v>
      </c>
      <c r="G152">
        <v>1</v>
      </c>
      <c r="H152">
        <v>2</v>
      </c>
      <c r="I152" t="s">
        <v>441</v>
      </c>
      <c r="J152" t="s">
        <v>442</v>
      </c>
      <c r="K152" t="s">
        <v>443</v>
      </c>
      <c r="L152">
        <v>1367</v>
      </c>
      <c r="N152">
        <v>1011</v>
      </c>
      <c r="O152" t="s">
        <v>392</v>
      </c>
      <c r="P152" t="s">
        <v>392</v>
      </c>
      <c r="Q152">
        <v>1</v>
      </c>
      <c r="X152">
        <v>3.31</v>
      </c>
      <c r="Y152">
        <v>0</v>
      </c>
      <c r="Z152">
        <v>718</v>
      </c>
      <c r="AA152">
        <v>53.51</v>
      </c>
      <c r="AB152">
        <v>0</v>
      </c>
      <c r="AC152">
        <v>0</v>
      </c>
      <c r="AD152">
        <v>1</v>
      </c>
      <c r="AE152">
        <v>0</v>
      </c>
      <c r="AF152" t="s">
        <v>61</v>
      </c>
      <c r="AG152">
        <v>4.1375000000000002</v>
      </c>
      <c r="AH152">
        <v>2</v>
      </c>
      <c r="AI152">
        <v>145692223</v>
      </c>
      <c r="AJ152">
        <v>124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ROW(Source!A112)</f>
        <v>112</v>
      </c>
      <c r="B153">
        <v>145692235</v>
      </c>
      <c r="C153">
        <v>145692218</v>
      </c>
      <c r="D153">
        <v>140923523</v>
      </c>
      <c r="E153">
        <v>1</v>
      </c>
      <c r="F153">
        <v>1</v>
      </c>
      <c r="G153">
        <v>1</v>
      </c>
      <c r="H153">
        <v>2</v>
      </c>
      <c r="I153" t="s">
        <v>444</v>
      </c>
      <c r="J153" t="s">
        <v>445</v>
      </c>
      <c r="K153" t="s">
        <v>446</v>
      </c>
      <c r="L153">
        <v>1367</v>
      </c>
      <c r="N153">
        <v>1011</v>
      </c>
      <c r="O153" t="s">
        <v>392</v>
      </c>
      <c r="P153" t="s">
        <v>392</v>
      </c>
      <c r="Q153">
        <v>1</v>
      </c>
      <c r="X153">
        <v>4.1399999999999997</v>
      </c>
      <c r="Y153">
        <v>0</v>
      </c>
      <c r="Z153">
        <v>442.25</v>
      </c>
      <c r="AA153">
        <v>42.3</v>
      </c>
      <c r="AB153">
        <v>0</v>
      </c>
      <c r="AC153">
        <v>0</v>
      </c>
      <c r="AD153">
        <v>1</v>
      </c>
      <c r="AE153">
        <v>0</v>
      </c>
      <c r="AF153" t="s">
        <v>61</v>
      </c>
      <c r="AG153">
        <v>5.1749999999999998</v>
      </c>
      <c r="AH153">
        <v>2</v>
      </c>
      <c r="AI153">
        <v>145692224</v>
      </c>
      <c r="AJ153">
        <v>125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ROW(Source!A112)</f>
        <v>112</v>
      </c>
      <c r="B154">
        <v>145692236</v>
      </c>
      <c r="C154">
        <v>145692218</v>
      </c>
      <c r="D154">
        <v>140923548</v>
      </c>
      <c r="E154">
        <v>1</v>
      </c>
      <c r="F154">
        <v>1</v>
      </c>
      <c r="G154">
        <v>1</v>
      </c>
      <c r="H154">
        <v>2</v>
      </c>
      <c r="I154" t="s">
        <v>447</v>
      </c>
      <c r="J154" t="s">
        <v>448</v>
      </c>
      <c r="K154" t="s">
        <v>449</v>
      </c>
      <c r="L154">
        <v>1367</v>
      </c>
      <c r="N154">
        <v>1011</v>
      </c>
      <c r="O154" t="s">
        <v>392</v>
      </c>
      <c r="P154" t="s">
        <v>392</v>
      </c>
      <c r="Q154">
        <v>1</v>
      </c>
      <c r="X154">
        <v>6.32</v>
      </c>
      <c r="Y154">
        <v>0</v>
      </c>
      <c r="Z154">
        <v>785.86</v>
      </c>
      <c r="AA154">
        <v>45.24</v>
      </c>
      <c r="AB154">
        <v>0</v>
      </c>
      <c r="AC154">
        <v>0</v>
      </c>
      <c r="AD154">
        <v>1</v>
      </c>
      <c r="AE154">
        <v>0</v>
      </c>
      <c r="AF154" t="s">
        <v>61</v>
      </c>
      <c r="AG154">
        <v>7.9</v>
      </c>
      <c r="AH154">
        <v>2</v>
      </c>
      <c r="AI154">
        <v>145692225</v>
      </c>
      <c r="AJ154">
        <v>126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ROW(Source!A112)</f>
        <v>112</v>
      </c>
      <c r="B155">
        <v>145692237</v>
      </c>
      <c r="C155">
        <v>145692218</v>
      </c>
      <c r="D155">
        <v>140923553</v>
      </c>
      <c r="E155">
        <v>1</v>
      </c>
      <c r="F155">
        <v>1</v>
      </c>
      <c r="G155">
        <v>1</v>
      </c>
      <c r="H155">
        <v>2</v>
      </c>
      <c r="I155" t="s">
        <v>450</v>
      </c>
      <c r="J155" t="s">
        <v>451</v>
      </c>
      <c r="K155" t="s">
        <v>452</v>
      </c>
      <c r="L155">
        <v>1367</v>
      </c>
      <c r="N155">
        <v>1011</v>
      </c>
      <c r="O155" t="s">
        <v>392</v>
      </c>
      <c r="P155" t="s">
        <v>392</v>
      </c>
      <c r="Q155">
        <v>1</v>
      </c>
      <c r="X155">
        <v>4.71</v>
      </c>
      <c r="Y155">
        <v>0</v>
      </c>
      <c r="Z155">
        <v>3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61</v>
      </c>
      <c r="AG155">
        <v>5.8875000000000002</v>
      </c>
      <c r="AH155">
        <v>2</v>
      </c>
      <c r="AI155">
        <v>145692226</v>
      </c>
      <c r="AJ155">
        <v>127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ROW(Source!A112)</f>
        <v>112</v>
      </c>
      <c r="B156">
        <v>145692238</v>
      </c>
      <c r="C156">
        <v>145692218</v>
      </c>
      <c r="D156">
        <v>140923554</v>
      </c>
      <c r="E156">
        <v>1</v>
      </c>
      <c r="F156">
        <v>1</v>
      </c>
      <c r="G156">
        <v>1</v>
      </c>
      <c r="H156">
        <v>2</v>
      </c>
      <c r="I156" t="s">
        <v>453</v>
      </c>
      <c r="J156" t="s">
        <v>454</v>
      </c>
      <c r="K156" t="s">
        <v>455</v>
      </c>
      <c r="L156">
        <v>1367</v>
      </c>
      <c r="N156">
        <v>1011</v>
      </c>
      <c r="O156" t="s">
        <v>392</v>
      </c>
      <c r="P156" t="s">
        <v>392</v>
      </c>
      <c r="Q156">
        <v>1</v>
      </c>
      <c r="X156">
        <v>1.92</v>
      </c>
      <c r="Y156">
        <v>0</v>
      </c>
      <c r="Z156">
        <v>536.09</v>
      </c>
      <c r="AA156">
        <v>45.24</v>
      </c>
      <c r="AB156">
        <v>0</v>
      </c>
      <c r="AC156">
        <v>0</v>
      </c>
      <c r="AD156">
        <v>1</v>
      </c>
      <c r="AE156">
        <v>0</v>
      </c>
      <c r="AF156" t="s">
        <v>61</v>
      </c>
      <c r="AG156">
        <v>2.4</v>
      </c>
      <c r="AH156">
        <v>2</v>
      </c>
      <c r="AI156">
        <v>145692227</v>
      </c>
      <c r="AJ156">
        <v>128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ROW(Source!A112)</f>
        <v>112</v>
      </c>
      <c r="B157">
        <v>145692239</v>
      </c>
      <c r="C157">
        <v>145692218</v>
      </c>
      <c r="D157">
        <v>140923555</v>
      </c>
      <c r="E157">
        <v>1</v>
      </c>
      <c r="F157">
        <v>1</v>
      </c>
      <c r="G157">
        <v>1</v>
      </c>
      <c r="H157">
        <v>2</v>
      </c>
      <c r="I157" t="s">
        <v>456</v>
      </c>
      <c r="J157" t="s">
        <v>457</v>
      </c>
      <c r="K157" t="s">
        <v>458</v>
      </c>
      <c r="L157">
        <v>1367</v>
      </c>
      <c r="N157">
        <v>1011</v>
      </c>
      <c r="O157" t="s">
        <v>392</v>
      </c>
      <c r="P157" t="s">
        <v>392</v>
      </c>
      <c r="Q157">
        <v>1</v>
      </c>
      <c r="X157">
        <v>11.47</v>
      </c>
      <c r="Y157">
        <v>0</v>
      </c>
      <c r="Z157">
        <v>1.5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61</v>
      </c>
      <c r="AG157">
        <v>14.3375</v>
      </c>
      <c r="AH157">
        <v>2</v>
      </c>
      <c r="AI157">
        <v>145692228</v>
      </c>
      <c r="AJ157">
        <v>129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ROW(Source!A112)</f>
        <v>112</v>
      </c>
      <c r="B158">
        <v>145692240</v>
      </c>
      <c r="C158">
        <v>145692218</v>
      </c>
      <c r="D158">
        <v>140776959</v>
      </c>
      <c r="E158">
        <v>1</v>
      </c>
      <c r="F158">
        <v>1</v>
      </c>
      <c r="G158">
        <v>1</v>
      </c>
      <c r="H158">
        <v>3</v>
      </c>
      <c r="I158" t="s">
        <v>128</v>
      </c>
      <c r="J158" t="s">
        <v>131</v>
      </c>
      <c r="K158" t="s">
        <v>129</v>
      </c>
      <c r="L158">
        <v>1339</v>
      </c>
      <c r="N158">
        <v>1007</v>
      </c>
      <c r="O158" t="s">
        <v>130</v>
      </c>
      <c r="P158" t="s">
        <v>130</v>
      </c>
      <c r="Q158">
        <v>1</v>
      </c>
      <c r="X158">
        <v>1170</v>
      </c>
      <c r="Y158">
        <v>196.81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1170</v>
      </c>
      <c r="AH158">
        <v>2</v>
      </c>
      <c r="AI158">
        <v>145692229</v>
      </c>
      <c r="AJ158">
        <v>130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ROW(Source!A115)</f>
        <v>115</v>
      </c>
      <c r="B159">
        <v>145692254</v>
      </c>
      <c r="C159">
        <v>145692243</v>
      </c>
      <c r="D159">
        <v>140759953</v>
      </c>
      <c r="E159">
        <v>70</v>
      </c>
      <c r="F159">
        <v>1</v>
      </c>
      <c r="G159">
        <v>1</v>
      </c>
      <c r="H159">
        <v>1</v>
      </c>
      <c r="I159" t="s">
        <v>459</v>
      </c>
      <c r="J159" t="s">
        <v>3</v>
      </c>
      <c r="K159" t="s">
        <v>460</v>
      </c>
      <c r="L159">
        <v>1191</v>
      </c>
      <c r="N159">
        <v>1013</v>
      </c>
      <c r="O159" t="s">
        <v>386</v>
      </c>
      <c r="P159" t="s">
        <v>386</v>
      </c>
      <c r="Q159">
        <v>1</v>
      </c>
      <c r="X159">
        <v>122.5</v>
      </c>
      <c r="Y159">
        <v>0</v>
      </c>
      <c r="Z159">
        <v>0</v>
      </c>
      <c r="AA159">
        <v>0</v>
      </c>
      <c r="AB159">
        <v>8.09</v>
      </c>
      <c r="AC159">
        <v>0</v>
      </c>
      <c r="AD159">
        <v>1</v>
      </c>
      <c r="AE159">
        <v>1</v>
      </c>
      <c r="AF159" t="s">
        <v>62</v>
      </c>
      <c r="AG159">
        <v>140.875</v>
      </c>
      <c r="AH159">
        <v>2</v>
      </c>
      <c r="AI159">
        <v>145692244</v>
      </c>
      <c r="AJ159">
        <v>131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ROW(Source!A115)</f>
        <v>115</v>
      </c>
      <c r="B160">
        <v>145692255</v>
      </c>
      <c r="C160">
        <v>145692243</v>
      </c>
      <c r="D160">
        <v>140760225</v>
      </c>
      <c r="E160">
        <v>70</v>
      </c>
      <c r="F160">
        <v>1</v>
      </c>
      <c r="G160">
        <v>1</v>
      </c>
      <c r="H160">
        <v>1</v>
      </c>
      <c r="I160" t="s">
        <v>387</v>
      </c>
      <c r="J160" t="s">
        <v>3</v>
      </c>
      <c r="K160" t="s">
        <v>388</v>
      </c>
      <c r="L160">
        <v>1191</v>
      </c>
      <c r="N160">
        <v>1013</v>
      </c>
      <c r="O160" t="s">
        <v>386</v>
      </c>
      <c r="P160" t="s">
        <v>386</v>
      </c>
      <c r="Q160">
        <v>1</v>
      </c>
      <c r="X160">
        <v>39.049999999999997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61</v>
      </c>
      <c r="AG160">
        <v>48.8125</v>
      </c>
      <c r="AH160">
        <v>2</v>
      </c>
      <c r="AI160">
        <v>145692245</v>
      </c>
      <c r="AJ160">
        <v>132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ROW(Source!A115)</f>
        <v>115</v>
      </c>
      <c r="B161">
        <v>145692256</v>
      </c>
      <c r="C161">
        <v>145692243</v>
      </c>
      <c r="D161">
        <v>140923495</v>
      </c>
      <c r="E161">
        <v>1</v>
      </c>
      <c r="F161">
        <v>1</v>
      </c>
      <c r="G161">
        <v>1</v>
      </c>
      <c r="H161">
        <v>2</v>
      </c>
      <c r="I161" t="s">
        <v>461</v>
      </c>
      <c r="J161" t="s">
        <v>462</v>
      </c>
      <c r="K161" t="s">
        <v>463</v>
      </c>
      <c r="L161">
        <v>1367</v>
      </c>
      <c r="N161">
        <v>1011</v>
      </c>
      <c r="O161" t="s">
        <v>392</v>
      </c>
      <c r="P161" t="s">
        <v>392</v>
      </c>
      <c r="Q161">
        <v>1</v>
      </c>
      <c r="X161">
        <v>0.26</v>
      </c>
      <c r="Y161">
        <v>0</v>
      </c>
      <c r="Z161">
        <v>252.4</v>
      </c>
      <c r="AA161">
        <v>27</v>
      </c>
      <c r="AB161">
        <v>0</v>
      </c>
      <c r="AC161">
        <v>0</v>
      </c>
      <c r="AD161">
        <v>1</v>
      </c>
      <c r="AE161">
        <v>0</v>
      </c>
      <c r="AF161" t="s">
        <v>61</v>
      </c>
      <c r="AG161">
        <v>0.32500000000000001</v>
      </c>
      <c r="AH161">
        <v>2</v>
      </c>
      <c r="AI161">
        <v>145692246</v>
      </c>
      <c r="AJ161">
        <v>133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ROW(Source!A115)</f>
        <v>115</v>
      </c>
      <c r="B162">
        <v>145692257</v>
      </c>
      <c r="C162">
        <v>145692243</v>
      </c>
      <c r="D162">
        <v>140923503</v>
      </c>
      <c r="E162">
        <v>1</v>
      </c>
      <c r="F162">
        <v>1</v>
      </c>
      <c r="G162">
        <v>1</v>
      </c>
      <c r="H162">
        <v>2</v>
      </c>
      <c r="I162" t="s">
        <v>424</v>
      </c>
      <c r="J162" t="s">
        <v>425</v>
      </c>
      <c r="K162" t="s">
        <v>426</v>
      </c>
      <c r="L162">
        <v>1367</v>
      </c>
      <c r="N162">
        <v>1011</v>
      </c>
      <c r="O162" t="s">
        <v>392</v>
      </c>
      <c r="P162" t="s">
        <v>392</v>
      </c>
      <c r="Q162">
        <v>1</v>
      </c>
      <c r="X162">
        <v>3.31</v>
      </c>
      <c r="Y162">
        <v>0</v>
      </c>
      <c r="Z162">
        <v>597.1</v>
      </c>
      <c r="AA162">
        <v>23.2</v>
      </c>
      <c r="AB162">
        <v>0</v>
      </c>
      <c r="AC162">
        <v>0</v>
      </c>
      <c r="AD162">
        <v>1</v>
      </c>
      <c r="AE162">
        <v>0</v>
      </c>
      <c r="AF162" t="s">
        <v>61</v>
      </c>
      <c r="AG162">
        <v>4.1375000000000002</v>
      </c>
      <c r="AH162">
        <v>2</v>
      </c>
      <c r="AI162">
        <v>145692247</v>
      </c>
      <c r="AJ162">
        <v>134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ROW(Source!A115)</f>
        <v>115</v>
      </c>
      <c r="B163">
        <v>145692258</v>
      </c>
      <c r="C163">
        <v>145692243</v>
      </c>
      <c r="D163">
        <v>140923523</v>
      </c>
      <c r="E163">
        <v>1</v>
      </c>
      <c r="F163">
        <v>1</v>
      </c>
      <c r="G163">
        <v>1</v>
      </c>
      <c r="H163">
        <v>2</v>
      </c>
      <c r="I163" t="s">
        <v>444</v>
      </c>
      <c r="J163" t="s">
        <v>445</v>
      </c>
      <c r="K163" t="s">
        <v>446</v>
      </c>
      <c r="L163">
        <v>1367</v>
      </c>
      <c r="N163">
        <v>1011</v>
      </c>
      <c r="O163" t="s">
        <v>392</v>
      </c>
      <c r="P163" t="s">
        <v>392</v>
      </c>
      <c r="Q163">
        <v>1</v>
      </c>
      <c r="X163">
        <v>3.72</v>
      </c>
      <c r="Y163">
        <v>0</v>
      </c>
      <c r="Z163">
        <v>442.25</v>
      </c>
      <c r="AA163">
        <v>42.3</v>
      </c>
      <c r="AB163">
        <v>0</v>
      </c>
      <c r="AC163">
        <v>0</v>
      </c>
      <c r="AD163">
        <v>1</v>
      </c>
      <c r="AE163">
        <v>0</v>
      </c>
      <c r="AF163" t="s">
        <v>61</v>
      </c>
      <c r="AG163">
        <v>4.6500000000000004</v>
      </c>
      <c r="AH163">
        <v>2</v>
      </c>
      <c r="AI163">
        <v>145692248</v>
      </c>
      <c r="AJ163">
        <v>135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ROW(Source!A115)</f>
        <v>115</v>
      </c>
      <c r="B164">
        <v>145692259</v>
      </c>
      <c r="C164">
        <v>145692243</v>
      </c>
      <c r="D164">
        <v>140923547</v>
      </c>
      <c r="E164">
        <v>1</v>
      </c>
      <c r="F164">
        <v>1</v>
      </c>
      <c r="G164">
        <v>1</v>
      </c>
      <c r="H164">
        <v>2</v>
      </c>
      <c r="I164" t="s">
        <v>464</v>
      </c>
      <c r="J164" t="s">
        <v>465</v>
      </c>
      <c r="K164" t="s">
        <v>466</v>
      </c>
      <c r="L164">
        <v>1367</v>
      </c>
      <c r="N164">
        <v>1011</v>
      </c>
      <c r="O164" t="s">
        <v>392</v>
      </c>
      <c r="P164" t="s">
        <v>392</v>
      </c>
      <c r="Q164">
        <v>1</v>
      </c>
      <c r="X164">
        <v>1.1599999999999999</v>
      </c>
      <c r="Y164">
        <v>0</v>
      </c>
      <c r="Z164">
        <v>1968.37</v>
      </c>
      <c r="AA164">
        <v>60.66</v>
      </c>
      <c r="AB164">
        <v>0</v>
      </c>
      <c r="AC164">
        <v>0</v>
      </c>
      <c r="AD164">
        <v>1</v>
      </c>
      <c r="AE164">
        <v>0</v>
      </c>
      <c r="AF164" t="s">
        <v>61</v>
      </c>
      <c r="AG164">
        <v>1.45</v>
      </c>
      <c r="AH164">
        <v>2</v>
      </c>
      <c r="AI164">
        <v>145692249</v>
      </c>
      <c r="AJ164">
        <v>136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ROW(Source!A115)</f>
        <v>115</v>
      </c>
      <c r="B165">
        <v>145692260</v>
      </c>
      <c r="C165">
        <v>145692243</v>
      </c>
      <c r="D165">
        <v>140923548</v>
      </c>
      <c r="E165">
        <v>1</v>
      </c>
      <c r="F165">
        <v>1</v>
      </c>
      <c r="G165">
        <v>1</v>
      </c>
      <c r="H165">
        <v>2</v>
      </c>
      <c r="I165" t="s">
        <v>447</v>
      </c>
      <c r="J165" t="s">
        <v>448</v>
      </c>
      <c r="K165" t="s">
        <v>449</v>
      </c>
      <c r="L165">
        <v>1367</v>
      </c>
      <c r="N165">
        <v>1011</v>
      </c>
      <c r="O165" t="s">
        <v>392</v>
      </c>
      <c r="P165" t="s">
        <v>392</v>
      </c>
      <c r="Q165">
        <v>1</v>
      </c>
      <c r="X165">
        <v>3.68</v>
      </c>
      <c r="Y165">
        <v>0</v>
      </c>
      <c r="Z165">
        <v>785.86</v>
      </c>
      <c r="AA165">
        <v>45.24</v>
      </c>
      <c r="AB165">
        <v>0</v>
      </c>
      <c r="AC165">
        <v>0</v>
      </c>
      <c r="AD165">
        <v>1</v>
      </c>
      <c r="AE165">
        <v>0</v>
      </c>
      <c r="AF165" t="s">
        <v>61</v>
      </c>
      <c r="AG165">
        <v>4.6000000000000005</v>
      </c>
      <c r="AH165">
        <v>2</v>
      </c>
      <c r="AI165">
        <v>145692250</v>
      </c>
      <c r="AJ165">
        <v>137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ROW(Source!A115)</f>
        <v>115</v>
      </c>
      <c r="B166">
        <v>145692261</v>
      </c>
      <c r="C166">
        <v>145692243</v>
      </c>
      <c r="D166">
        <v>140923554</v>
      </c>
      <c r="E166">
        <v>1</v>
      </c>
      <c r="F166">
        <v>1</v>
      </c>
      <c r="G166">
        <v>1</v>
      </c>
      <c r="H166">
        <v>2</v>
      </c>
      <c r="I166" t="s">
        <v>453</v>
      </c>
      <c r="J166" t="s">
        <v>454</v>
      </c>
      <c r="K166" t="s">
        <v>455</v>
      </c>
      <c r="L166">
        <v>1367</v>
      </c>
      <c r="N166">
        <v>1011</v>
      </c>
      <c r="O166" t="s">
        <v>392</v>
      </c>
      <c r="P166" t="s">
        <v>392</v>
      </c>
      <c r="Q166">
        <v>1</v>
      </c>
      <c r="X166">
        <v>1.69</v>
      </c>
      <c r="Y166">
        <v>0</v>
      </c>
      <c r="Z166">
        <v>536.09</v>
      </c>
      <c r="AA166">
        <v>45.24</v>
      </c>
      <c r="AB166">
        <v>0</v>
      </c>
      <c r="AC166">
        <v>0</v>
      </c>
      <c r="AD166">
        <v>1</v>
      </c>
      <c r="AE166">
        <v>0</v>
      </c>
      <c r="AF166" t="s">
        <v>61</v>
      </c>
      <c r="AG166">
        <v>2.1124999999999998</v>
      </c>
      <c r="AH166">
        <v>2</v>
      </c>
      <c r="AI166">
        <v>145692251</v>
      </c>
      <c r="AJ166">
        <v>138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ROW(Source!A115)</f>
        <v>115</v>
      </c>
      <c r="B167">
        <v>145692262</v>
      </c>
      <c r="C167">
        <v>145692243</v>
      </c>
      <c r="D167">
        <v>140923577</v>
      </c>
      <c r="E167">
        <v>1</v>
      </c>
      <c r="F167">
        <v>1</v>
      </c>
      <c r="G167">
        <v>1</v>
      </c>
      <c r="H167">
        <v>2</v>
      </c>
      <c r="I167" t="s">
        <v>396</v>
      </c>
      <c r="J167" t="s">
        <v>397</v>
      </c>
      <c r="K167" t="s">
        <v>398</v>
      </c>
      <c r="L167">
        <v>1367</v>
      </c>
      <c r="N167">
        <v>1011</v>
      </c>
      <c r="O167" t="s">
        <v>392</v>
      </c>
      <c r="P167" t="s">
        <v>392</v>
      </c>
      <c r="Q167">
        <v>1</v>
      </c>
      <c r="X167">
        <v>6.48</v>
      </c>
      <c r="Y167">
        <v>0</v>
      </c>
      <c r="Z167">
        <v>0.49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61</v>
      </c>
      <c r="AG167">
        <v>8.1000000000000014</v>
      </c>
      <c r="AH167">
        <v>2</v>
      </c>
      <c r="AI167">
        <v>145692252</v>
      </c>
      <c r="AJ167">
        <v>139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ROW(Source!A115)</f>
        <v>115</v>
      </c>
      <c r="B168">
        <v>145692263</v>
      </c>
      <c r="C168">
        <v>145692243</v>
      </c>
      <c r="D168">
        <v>140923582</v>
      </c>
      <c r="E168">
        <v>1</v>
      </c>
      <c r="F168">
        <v>1</v>
      </c>
      <c r="G168">
        <v>1</v>
      </c>
      <c r="H168">
        <v>2</v>
      </c>
      <c r="I168" t="s">
        <v>427</v>
      </c>
      <c r="J168" t="s">
        <v>428</v>
      </c>
      <c r="K168" t="s">
        <v>429</v>
      </c>
      <c r="L168">
        <v>1367</v>
      </c>
      <c r="N168">
        <v>1011</v>
      </c>
      <c r="O168" t="s">
        <v>392</v>
      </c>
      <c r="P168" t="s">
        <v>392</v>
      </c>
      <c r="Q168">
        <v>1</v>
      </c>
      <c r="X168">
        <v>4.5</v>
      </c>
      <c r="Y168">
        <v>0</v>
      </c>
      <c r="Z168">
        <v>10.4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61</v>
      </c>
      <c r="AG168">
        <v>5.625</v>
      </c>
      <c r="AH168">
        <v>2</v>
      </c>
      <c r="AI168">
        <v>145692253</v>
      </c>
      <c r="AJ168">
        <v>140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ROW(Source!A115)</f>
        <v>115</v>
      </c>
      <c r="B169">
        <v>145692264</v>
      </c>
      <c r="C169">
        <v>145692243</v>
      </c>
      <c r="D169">
        <v>140776959</v>
      </c>
      <c r="E169">
        <v>1</v>
      </c>
      <c r="F169">
        <v>1</v>
      </c>
      <c r="G169">
        <v>1</v>
      </c>
      <c r="H169">
        <v>3</v>
      </c>
      <c r="I169" t="s">
        <v>128</v>
      </c>
      <c r="J169" t="s">
        <v>131</v>
      </c>
      <c r="K169" t="s">
        <v>129</v>
      </c>
      <c r="L169">
        <v>1339</v>
      </c>
      <c r="N169">
        <v>1007</v>
      </c>
      <c r="O169" t="s">
        <v>130</v>
      </c>
      <c r="P169" t="s">
        <v>130</v>
      </c>
      <c r="Q169">
        <v>1</v>
      </c>
      <c r="X169">
        <v>0</v>
      </c>
      <c r="Y169">
        <v>196.81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ROW(Source!A151)</f>
        <v>151</v>
      </c>
      <c r="B170">
        <v>145692271</v>
      </c>
      <c r="C170">
        <v>145692265</v>
      </c>
      <c r="D170">
        <v>140759938</v>
      </c>
      <c r="E170">
        <v>70</v>
      </c>
      <c r="F170">
        <v>1</v>
      </c>
      <c r="G170">
        <v>1</v>
      </c>
      <c r="H170">
        <v>1</v>
      </c>
      <c r="I170" t="s">
        <v>384</v>
      </c>
      <c r="J170" t="s">
        <v>3</v>
      </c>
      <c r="K170" t="s">
        <v>385</v>
      </c>
      <c r="L170">
        <v>1191</v>
      </c>
      <c r="N170">
        <v>1013</v>
      </c>
      <c r="O170" t="s">
        <v>386</v>
      </c>
      <c r="P170" t="s">
        <v>386</v>
      </c>
      <c r="Q170">
        <v>1</v>
      </c>
      <c r="X170">
        <v>1560</v>
      </c>
      <c r="Y170">
        <v>0</v>
      </c>
      <c r="Z170">
        <v>0</v>
      </c>
      <c r="AA170">
        <v>0</v>
      </c>
      <c r="AB170">
        <v>7.87</v>
      </c>
      <c r="AC170">
        <v>0</v>
      </c>
      <c r="AD170">
        <v>1</v>
      </c>
      <c r="AE170">
        <v>1</v>
      </c>
      <c r="AF170" t="s">
        <v>3</v>
      </c>
      <c r="AG170">
        <v>1560</v>
      </c>
      <c r="AH170">
        <v>2</v>
      </c>
      <c r="AI170">
        <v>145692266</v>
      </c>
      <c r="AJ170">
        <v>141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ROW(Source!A151)</f>
        <v>151</v>
      </c>
      <c r="B171">
        <v>145692272</v>
      </c>
      <c r="C171">
        <v>145692265</v>
      </c>
      <c r="D171">
        <v>140760225</v>
      </c>
      <c r="E171">
        <v>70</v>
      </c>
      <c r="F171">
        <v>1</v>
      </c>
      <c r="G171">
        <v>1</v>
      </c>
      <c r="H171">
        <v>1</v>
      </c>
      <c r="I171" t="s">
        <v>387</v>
      </c>
      <c r="J171" t="s">
        <v>3</v>
      </c>
      <c r="K171" t="s">
        <v>388</v>
      </c>
      <c r="L171">
        <v>1191</v>
      </c>
      <c r="N171">
        <v>1013</v>
      </c>
      <c r="O171" t="s">
        <v>386</v>
      </c>
      <c r="P171" t="s">
        <v>386</v>
      </c>
      <c r="Q171">
        <v>1</v>
      </c>
      <c r="X171">
        <v>44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3</v>
      </c>
      <c r="AG171">
        <v>44</v>
      </c>
      <c r="AH171">
        <v>2</v>
      </c>
      <c r="AI171">
        <v>145692267</v>
      </c>
      <c r="AJ171">
        <v>142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ROW(Source!A151)</f>
        <v>151</v>
      </c>
      <c r="B172">
        <v>145692273</v>
      </c>
      <c r="C172">
        <v>145692265</v>
      </c>
      <c r="D172">
        <v>140922972</v>
      </c>
      <c r="E172">
        <v>1</v>
      </c>
      <c r="F172">
        <v>1</v>
      </c>
      <c r="G172">
        <v>1</v>
      </c>
      <c r="H172">
        <v>2</v>
      </c>
      <c r="I172" t="s">
        <v>389</v>
      </c>
      <c r="J172" t="s">
        <v>390</v>
      </c>
      <c r="K172" t="s">
        <v>391</v>
      </c>
      <c r="L172">
        <v>1367</v>
      </c>
      <c r="N172">
        <v>1011</v>
      </c>
      <c r="O172" t="s">
        <v>392</v>
      </c>
      <c r="P172" t="s">
        <v>392</v>
      </c>
      <c r="Q172">
        <v>1</v>
      </c>
      <c r="X172">
        <v>22</v>
      </c>
      <c r="Y172">
        <v>0</v>
      </c>
      <c r="Z172">
        <v>187.02</v>
      </c>
      <c r="AA172">
        <v>25.1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22</v>
      </c>
      <c r="AH172">
        <v>2</v>
      </c>
      <c r="AI172">
        <v>145692268</v>
      </c>
      <c r="AJ172">
        <v>143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ROW(Source!A151)</f>
        <v>151</v>
      </c>
      <c r="B173">
        <v>145692274</v>
      </c>
      <c r="C173">
        <v>145692265</v>
      </c>
      <c r="D173">
        <v>140923484</v>
      </c>
      <c r="E173">
        <v>1</v>
      </c>
      <c r="F173">
        <v>1</v>
      </c>
      <c r="G173">
        <v>1</v>
      </c>
      <c r="H173">
        <v>2</v>
      </c>
      <c r="I173" t="s">
        <v>393</v>
      </c>
      <c r="J173" t="s">
        <v>394</v>
      </c>
      <c r="K173" t="s">
        <v>395</v>
      </c>
      <c r="L173">
        <v>1367</v>
      </c>
      <c r="N173">
        <v>1011</v>
      </c>
      <c r="O173" t="s">
        <v>392</v>
      </c>
      <c r="P173" t="s">
        <v>392</v>
      </c>
      <c r="Q173">
        <v>1</v>
      </c>
      <c r="X173">
        <v>113.35</v>
      </c>
      <c r="Y173">
        <v>0</v>
      </c>
      <c r="Z173">
        <v>4.5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113.35</v>
      </c>
      <c r="AH173">
        <v>2</v>
      </c>
      <c r="AI173">
        <v>145692269</v>
      </c>
      <c r="AJ173">
        <v>144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ROW(Source!A151)</f>
        <v>151</v>
      </c>
      <c r="B174">
        <v>145692275</v>
      </c>
      <c r="C174">
        <v>145692265</v>
      </c>
      <c r="D174">
        <v>140923577</v>
      </c>
      <c r="E174">
        <v>1</v>
      </c>
      <c r="F174">
        <v>1</v>
      </c>
      <c r="G174">
        <v>1</v>
      </c>
      <c r="H174">
        <v>2</v>
      </c>
      <c r="I174" t="s">
        <v>396</v>
      </c>
      <c r="J174" t="s">
        <v>397</v>
      </c>
      <c r="K174" t="s">
        <v>398</v>
      </c>
      <c r="L174">
        <v>1367</v>
      </c>
      <c r="N174">
        <v>1011</v>
      </c>
      <c r="O174" t="s">
        <v>392</v>
      </c>
      <c r="P174" t="s">
        <v>392</v>
      </c>
      <c r="Q174">
        <v>1</v>
      </c>
      <c r="X174">
        <v>10.7</v>
      </c>
      <c r="Y174">
        <v>0</v>
      </c>
      <c r="Z174">
        <v>0.49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10.7</v>
      </c>
      <c r="AH174">
        <v>2</v>
      </c>
      <c r="AI174">
        <v>145692270</v>
      </c>
      <c r="AJ174">
        <v>145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ROW(Source!A152)</f>
        <v>152</v>
      </c>
      <c r="B175">
        <v>145742263</v>
      </c>
      <c r="C175">
        <v>145692276</v>
      </c>
      <c r="D175">
        <v>140759935</v>
      </c>
      <c r="E175">
        <v>70</v>
      </c>
      <c r="F175">
        <v>1</v>
      </c>
      <c r="G175">
        <v>1</v>
      </c>
      <c r="H175">
        <v>1</v>
      </c>
      <c r="I175" t="s">
        <v>399</v>
      </c>
      <c r="J175" t="s">
        <v>3</v>
      </c>
      <c r="K175" t="s">
        <v>400</v>
      </c>
      <c r="L175">
        <v>1191</v>
      </c>
      <c r="N175">
        <v>1013</v>
      </c>
      <c r="O175" t="s">
        <v>386</v>
      </c>
      <c r="P175" t="s">
        <v>386</v>
      </c>
      <c r="Q175">
        <v>1</v>
      </c>
      <c r="X175">
        <v>22.08</v>
      </c>
      <c r="Y175">
        <v>0</v>
      </c>
      <c r="Z175">
        <v>0</v>
      </c>
      <c r="AA175">
        <v>0</v>
      </c>
      <c r="AB175">
        <v>7.8</v>
      </c>
      <c r="AC175">
        <v>0</v>
      </c>
      <c r="AD175">
        <v>1</v>
      </c>
      <c r="AE175">
        <v>1</v>
      </c>
      <c r="AF175" t="s">
        <v>3</v>
      </c>
      <c r="AG175">
        <v>22.08</v>
      </c>
      <c r="AH175">
        <v>2</v>
      </c>
      <c r="AI175">
        <v>145742263</v>
      </c>
      <c r="AJ175">
        <v>146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ROW(Source!A152)</f>
        <v>152</v>
      </c>
      <c r="B176">
        <v>145742264</v>
      </c>
      <c r="C176">
        <v>145692276</v>
      </c>
      <c r="D176">
        <v>140760225</v>
      </c>
      <c r="E176">
        <v>70</v>
      </c>
      <c r="F176">
        <v>1</v>
      </c>
      <c r="G176">
        <v>1</v>
      </c>
      <c r="H176">
        <v>1</v>
      </c>
      <c r="I176" t="s">
        <v>387</v>
      </c>
      <c r="J176" t="s">
        <v>3</v>
      </c>
      <c r="K176" t="s">
        <v>388</v>
      </c>
      <c r="L176">
        <v>1191</v>
      </c>
      <c r="N176">
        <v>1013</v>
      </c>
      <c r="O176" t="s">
        <v>386</v>
      </c>
      <c r="P176" t="s">
        <v>386</v>
      </c>
      <c r="Q176">
        <v>1</v>
      </c>
      <c r="X176">
        <v>61.09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61.09</v>
      </c>
      <c r="AH176">
        <v>2</v>
      </c>
      <c r="AI176">
        <v>145742264</v>
      </c>
      <c r="AJ176">
        <v>147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ROW(Source!A152)</f>
        <v>152</v>
      </c>
      <c r="B177">
        <v>145742265</v>
      </c>
      <c r="C177">
        <v>145692276</v>
      </c>
      <c r="D177">
        <v>140922396</v>
      </c>
      <c r="E177">
        <v>1</v>
      </c>
      <c r="F177">
        <v>1</v>
      </c>
      <c r="G177">
        <v>1</v>
      </c>
      <c r="H177">
        <v>2</v>
      </c>
      <c r="I177" t="s">
        <v>401</v>
      </c>
      <c r="J177" t="s">
        <v>402</v>
      </c>
      <c r="K177" t="s">
        <v>403</v>
      </c>
      <c r="L177">
        <v>1367</v>
      </c>
      <c r="N177">
        <v>1011</v>
      </c>
      <c r="O177" t="s">
        <v>392</v>
      </c>
      <c r="P177" t="s">
        <v>392</v>
      </c>
      <c r="Q177">
        <v>1</v>
      </c>
      <c r="X177">
        <v>12.09</v>
      </c>
      <c r="Y177">
        <v>0</v>
      </c>
      <c r="Z177">
        <v>79.069999999999993</v>
      </c>
      <c r="AA177">
        <v>13.5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12.09</v>
      </c>
      <c r="AH177">
        <v>2</v>
      </c>
      <c r="AI177">
        <v>145742265</v>
      </c>
      <c r="AJ177">
        <v>148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ROW(Source!A152)</f>
        <v>152</v>
      </c>
      <c r="B178">
        <v>145742266</v>
      </c>
      <c r="C178">
        <v>145692276</v>
      </c>
      <c r="D178">
        <v>140922453</v>
      </c>
      <c r="E178">
        <v>1</v>
      </c>
      <c r="F178">
        <v>1</v>
      </c>
      <c r="G178">
        <v>1</v>
      </c>
      <c r="H178">
        <v>2</v>
      </c>
      <c r="I178" t="s">
        <v>404</v>
      </c>
      <c r="J178" t="s">
        <v>405</v>
      </c>
      <c r="K178" t="s">
        <v>406</v>
      </c>
      <c r="L178">
        <v>1367</v>
      </c>
      <c r="N178">
        <v>1011</v>
      </c>
      <c r="O178" t="s">
        <v>392</v>
      </c>
      <c r="P178" t="s">
        <v>392</v>
      </c>
      <c r="Q178">
        <v>1</v>
      </c>
      <c r="X178">
        <v>49</v>
      </c>
      <c r="Y178">
        <v>0</v>
      </c>
      <c r="Z178">
        <v>131</v>
      </c>
      <c r="AA178">
        <v>13.5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49</v>
      </c>
      <c r="AH178">
        <v>2</v>
      </c>
      <c r="AI178">
        <v>145742266</v>
      </c>
      <c r="AJ178">
        <v>149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ROW(Source!A152)</f>
        <v>152</v>
      </c>
      <c r="B179">
        <v>145742267</v>
      </c>
      <c r="C179">
        <v>145692276</v>
      </c>
      <c r="D179">
        <v>140776996</v>
      </c>
      <c r="E179">
        <v>1</v>
      </c>
      <c r="F179">
        <v>1</v>
      </c>
      <c r="G179">
        <v>1</v>
      </c>
      <c r="H179">
        <v>3</v>
      </c>
      <c r="I179" t="s">
        <v>407</v>
      </c>
      <c r="J179" t="s">
        <v>408</v>
      </c>
      <c r="K179" t="s">
        <v>409</v>
      </c>
      <c r="L179">
        <v>1339</v>
      </c>
      <c r="N179">
        <v>1007</v>
      </c>
      <c r="O179" t="s">
        <v>130</v>
      </c>
      <c r="P179" t="s">
        <v>130</v>
      </c>
      <c r="Q179">
        <v>1</v>
      </c>
      <c r="X179">
        <v>0.12</v>
      </c>
      <c r="Y179">
        <v>108.4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0.12</v>
      </c>
      <c r="AH179">
        <v>2</v>
      </c>
      <c r="AI179">
        <v>145742267</v>
      </c>
      <c r="AJ179">
        <v>150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ROW(Source!A153)</f>
        <v>153</v>
      </c>
      <c r="B180">
        <v>145742255</v>
      </c>
      <c r="C180">
        <v>145742251</v>
      </c>
      <c r="D180">
        <v>140755491</v>
      </c>
      <c r="E180">
        <v>70</v>
      </c>
      <c r="F180">
        <v>1</v>
      </c>
      <c r="G180">
        <v>1</v>
      </c>
      <c r="H180">
        <v>1</v>
      </c>
      <c r="I180" t="s">
        <v>387</v>
      </c>
      <c r="J180" t="s">
        <v>3</v>
      </c>
      <c r="K180" t="s">
        <v>388</v>
      </c>
      <c r="L180">
        <v>1191</v>
      </c>
      <c r="N180">
        <v>1013</v>
      </c>
      <c r="O180" t="s">
        <v>386</v>
      </c>
      <c r="P180" t="s">
        <v>386</v>
      </c>
      <c r="Q180">
        <v>1</v>
      </c>
      <c r="X180">
        <v>0.99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</v>
      </c>
      <c r="AG180">
        <v>0.99</v>
      </c>
      <c r="AH180">
        <v>2</v>
      </c>
      <c r="AI180">
        <v>145742252</v>
      </c>
      <c r="AJ180">
        <v>151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ROW(Source!A153)</f>
        <v>153</v>
      </c>
      <c r="B181">
        <v>145742256</v>
      </c>
      <c r="C181">
        <v>145742251</v>
      </c>
      <c r="D181">
        <v>140922396</v>
      </c>
      <c r="E181">
        <v>1</v>
      </c>
      <c r="F181">
        <v>1</v>
      </c>
      <c r="G181">
        <v>1</v>
      </c>
      <c r="H181">
        <v>2</v>
      </c>
      <c r="I181" t="s">
        <v>401</v>
      </c>
      <c r="J181" t="s">
        <v>402</v>
      </c>
      <c r="K181" t="s">
        <v>403</v>
      </c>
      <c r="L181">
        <v>1367</v>
      </c>
      <c r="N181">
        <v>1011</v>
      </c>
      <c r="O181" t="s">
        <v>392</v>
      </c>
      <c r="P181" t="s">
        <v>392</v>
      </c>
      <c r="Q181">
        <v>1</v>
      </c>
      <c r="X181">
        <v>0.61</v>
      </c>
      <c r="Y181">
        <v>0</v>
      </c>
      <c r="Z181">
        <v>79.069999999999993</v>
      </c>
      <c r="AA181">
        <v>13.5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0.61</v>
      </c>
      <c r="AH181">
        <v>2</v>
      </c>
      <c r="AI181">
        <v>145742253</v>
      </c>
      <c r="AJ181">
        <v>152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ROW(Source!A153)</f>
        <v>153</v>
      </c>
      <c r="B182">
        <v>145742257</v>
      </c>
      <c r="C182">
        <v>145742251</v>
      </c>
      <c r="D182">
        <v>140922409</v>
      </c>
      <c r="E182">
        <v>1</v>
      </c>
      <c r="F182">
        <v>1</v>
      </c>
      <c r="G182">
        <v>1</v>
      </c>
      <c r="H182">
        <v>2</v>
      </c>
      <c r="I182" t="s">
        <v>410</v>
      </c>
      <c r="J182" t="s">
        <v>411</v>
      </c>
      <c r="K182" t="s">
        <v>412</v>
      </c>
      <c r="L182">
        <v>1367</v>
      </c>
      <c r="N182">
        <v>1011</v>
      </c>
      <c r="O182" t="s">
        <v>392</v>
      </c>
      <c r="P182" t="s">
        <v>392</v>
      </c>
      <c r="Q182">
        <v>1</v>
      </c>
      <c r="X182">
        <v>0.38</v>
      </c>
      <c r="Y182">
        <v>0</v>
      </c>
      <c r="Z182">
        <v>123</v>
      </c>
      <c r="AA182">
        <v>13.5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0.38</v>
      </c>
      <c r="AH182">
        <v>2</v>
      </c>
      <c r="AI182">
        <v>145742254</v>
      </c>
      <c r="AJ182">
        <v>153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ROW(Source!A155)</f>
        <v>155</v>
      </c>
      <c r="B183">
        <v>145692302</v>
      </c>
      <c r="C183">
        <v>145692288</v>
      </c>
      <c r="D183">
        <v>140759971</v>
      </c>
      <c r="E183">
        <v>70</v>
      </c>
      <c r="F183">
        <v>1</v>
      </c>
      <c r="G183">
        <v>1</v>
      </c>
      <c r="H183">
        <v>1</v>
      </c>
      <c r="I183" t="s">
        <v>413</v>
      </c>
      <c r="J183" t="s">
        <v>3</v>
      </c>
      <c r="K183" t="s">
        <v>414</v>
      </c>
      <c r="L183">
        <v>1191</v>
      </c>
      <c r="N183">
        <v>1013</v>
      </c>
      <c r="O183" t="s">
        <v>386</v>
      </c>
      <c r="P183" t="s">
        <v>386</v>
      </c>
      <c r="Q183">
        <v>1</v>
      </c>
      <c r="X183">
        <v>1050</v>
      </c>
      <c r="Y183">
        <v>0</v>
      </c>
      <c r="Z183">
        <v>0</v>
      </c>
      <c r="AA183">
        <v>0</v>
      </c>
      <c r="AB183">
        <v>8.3800000000000008</v>
      </c>
      <c r="AC183">
        <v>0</v>
      </c>
      <c r="AD183">
        <v>1</v>
      </c>
      <c r="AE183">
        <v>1</v>
      </c>
      <c r="AF183" t="s">
        <v>62</v>
      </c>
      <c r="AG183">
        <v>1207.5</v>
      </c>
      <c r="AH183">
        <v>2</v>
      </c>
      <c r="AI183">
        <v>145692289</v>
      </c>
      <c r="AJ183">
        <v>154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ROW(Source!A155)</f>
        <v>155</v>
      </c>
      <c r="B184">
        <v>145692303</v>
      </c>
      <c r="C184">
        <v>145692288</v>
      </c>
      <c r="D184">
        <v>140760225</v>
      </c>
      <c r="E184">
        <v>70</v>
      </c>
      <c r="F184">
        <v>1</v>
      </c>
      <c r="G184">
        <v>1</v>
      </c>
      <c r="H184">
        <v>1</v>
      </c>
      <c r="I184" t="s">
        <v>387</v>
      </c>
      <c r="J184" t="s">
        <v>3</v>
      </c>
      <c r="K184" t="s">
        <v>388</v>
      </c>
      <c r="L184">
        <v>1191</v>
      </c>
      <c r="N184">
        <v>1013</v>
      </c>
      <c r="O184" t="s">
        <v>386</v>
      </c>
      <c r="P184" t="s">
        <v>386</v>
      </c>
      <c r="Q184">
        <v>1</v>
      </c>
      <c r="X184">
        <v>195.28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61</v>
      </c>
      <c r="AG184">
        <v>244.1</v>
      </c>
      <c r="AH184">
        <v>2</v>
      </c>
      <c r="AI184">
        <v>145692290</v>
      </c>
      <c r="AJ184">
        <v>155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ROW(Source!A155)</f>
        <v>155</v>
      </c>
      <c r="B185">
        <v>145692304</v>
      </c>
      <c r="C185">
        <v>145692288</v>
      </c>
      <c r="D185">
        <v>140922972</v>
      </c>
      <c r="E185">
        <v>1</v>
      </c>
      <c r="F185">
        <v>1</v>
      </c>
      <c r="G185">
        <v>1</v>
      </c>
      <c r="H185">
        <v>2</v>
      </c>
      <c r="I185" t="s">
        <v>389</v>
      </c>
      <c r="J185" t="s">
        <v>390</v>
      </c>
      <c r="K185" t="s">
        <v>391</v>
      </c>
      <c r="L185">
        <v>1367</v>
      </c>
      <c r="N185">
        <v>1011</v>
      </c>
      <c r="O185" t="s">
        <v>392</v>
      </c>
      <c r="P185" t="s">
        <v>392</v>
      </c>
      <c r="Q185">
        <v>1</v>
      </c>
      <c r="X185">
        <v>70.400000000000006</v>
      </c>
      <c r="Y185">
        <v>0</v>
      </c>
      <c r="Z185">
        <v>187.02</v>
      </c>
      <c r="AA185">
        <v>25.1</v>
      </c>
      <c r="AB185">
        <v>0</v>
      </c>
      <c r="AC185">
        <v>0</v>
      </c>
      <c r="AD185">
        <v>1</v>
      </c>
      <c r="AE185">
        <v>0</v>
      </c>
      <c r="AF185" t="s">
        <v>61</v>
      </c>
      <c r="AG185">
        <v>88</v>
      </c>
      <c r="AH185">
        <v>2</v>
      </c>
      <c r="AI185">
        <v>145692291</v>
      </c>
      <c r="AJ185">
        <v>156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ROW(Source!A155)</f>
        <v>155</v>
      </c>
      <c r="B186">
        <v>145692305</v>
      </c>
      <c r="C186">
        <v>145692288</v>
      </c>
      <c r="D186">
        <v>140923031</v>
      </c>
      <c r="E186">
        <v>1</v>
      </c>
      <c r="F186">
        <v>1</v>
      </c>
      <c r="G186">
        <v>1</v>
      </c>
      <c r="H186">
        <v>2</v>
      </c>
      <c r="I186" t="s">
        <v>415</v>
      </c>
      <c r="J186" t="s">
        <v>416</v>
      </c>
      <c r="K186" t="s">
        <v>417</v>
      </c>
      <c r="L186">
        <v>1367</v>
      </c>
      <c r="N186">
        <v>1011</v>
      </c>
      <c r="O186" t="s">
        <v>392</v>
      </c>
      <c r="P186" t="s">
        <v>392</v>
      </c>
      <c r="Q186">
        <v>1</v>
      </c>
      <c r="X186">
        <v>57.12</v>
      </c>
      <c r="Y186">
        <v>0</v>
      </c>
      <c r="Z186">
        <v>0.48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61</v>
      </c>
      <c r="AG186">
        <v>71.399999999999991</v>
      </c>
      <c r="AH186">
        <v>2</v>
      </c>
      <c r="AI186">
        <v>145692292</v>
      </c>
      <c r="AJ186">
        <v>157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ROW(Source!A155)</f>
        <v>155</v>
      </c>
      <c r="B187">
        <v>145692306</v>
      </c>
      <c r="C187">
        <v>145692288</v>
      </c>
      <c r="D187">
        <v>140923484</v>
      </c>
      <c r="E187">
        <v>1</v>
      </c>
      <c r="F187">
        <v>1</v>
      </c>
      <c r="G187">
        <v>1</v>
      </c>
      <c r="H187">
        <v>2</v>
      </c>
      <c r="I187" t="s">
        <v>393</v>
      </c>
      <c r="J187" t="s">
        <v>394</v>
      </c>
      <c r="K187" t="s">
        <v>395</v>
      </c>
      <c r="L187">
        <v>1367</v>
      </c>
      <c r="N187">
        <v>1011</v>
      </c>
      <c r="O187" t="s">
        <v>392</v>
      </c>
      <c r="P187" t="s">
        <v>392</v>
      </c>
      <c r="Q187">
        <v>1</v>
      </c>
      <c r="X187">
        <v>9.3699999999999992</v>
      </c>
      <c r="Y187">
        <v>0</v>
      </c>
      <c r="Z187">
        <v>4.5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61</v>
      </c>
      <c r="AG187">
        <v>11.712499999999999</v>
      </c>
      <c r="AH187">
        <v>2</v>
      </c>
      <c r="AI187">
        <v>145692293</v>
      </c>
      <c r="AJ187">
        <v>158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ROW(Source!A155)</f>
        <v>155</v>
      </c>
      <c r="B188">
        <v>145692307</v>
      </c>
      <c r="C188">
        <v>145692288</v>
      </c>
      <c r="D188">
        <v>140923489</v>
      </c>
      <c r="E188">
        <v>1</v>
      </c>
      <c r="F188">
        <v>1</v>
      </c>
      <c r="G188">
        <v>1</v>
      </c>
      <c r="H188">
        <v>2</v>
      </c>
      <c r="I188" t="s">
        <v>418</v>
      </c>
      <c r="J188" t="s">
        <v>419</v>
      </c>
      <c r="K188" t="s">
        <v>420</v>
      </c>
      <c r="L188">
        <v>1367</v>
      </c>
      <c r="N188">
        <v>1011</v>
      </c>
      <c r="O188" t="s">
        <v>392</v>
      </c>
      <c r="P188" t="s">
        <v>392</v>
      </c>
      <c r="Q188">
        <v>1</v>
      </c>
      <c r="X188">
        <v>422.3</v>
      </c>
      <c r="Y188">
        <v>0</v>
      </c>
      <c r="Z188">
        <v>16.64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61</v>
      </c>
      <c r="AG188">
        <v>527.875</v>
      </c>
      <c r="AH188">
        <v>2</v>
      </c>
      <c r="AI188">
        <v>145692294</v>
      </c>
      <c r="AJ188">
        <v>159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ROW(Source!A155)</f>
        <v>155</v>
      </c>
      <c r="B189">
        <v>145692308</v>
      </c>
      <c r="C189">
        <v>145692288</v>
      </c>
      <c r="D189">
        <v>140923491</v>
      </c>
      <c r="E189">
        <v>1</v>
      </c>
      <c r="F189">
        <v>1</v>
      </c>
      <c r="G189">
        <v>1</v>
      </c>
      <c r="H189">
        <v>2</v>
      </c>
      <c r="I189" t="s">
        <v>421</v>
      </c>
      <c r="J189" t="s">
        <v>422</v>
      </c>
      <c r="K189" t="s">
        <v>423</v>
      </c>
      <c r="L189">
        <v>1367</v>
      </c>
      <c r="N189">
        <v>1011</v>
      </c>
      <c r="O189" t="s">
        <v>392</v>
      </c>
      <c r="P189" t="s">
        <v>392</v>
      </c>
      <c r="Q189">
        <v>1</v>
      </c>
      <c r="X189">
        <v>14.17</v>
      </c>
      <c r="Y189">
        <v>0</v>
      </c>
      <c r="Z189">
        <v>70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61</v>
      </c>
      <c r="AG189">
        <v>17.712499999999999</v>
      </c>
      <c r="AH189">
        <v>2</v>
      </c>
      <c r="AI189">
        <v>145692295</v>
      </c>
      <c r="AJ189">
        <v>160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ROW(Source!A155)</f>
        <v>155</v>
      </c>
      <c r="B190">
        <v>145692309</v>
      </c>
      <c r="C190">
        <v>145692288</v>
      </c>
      <c r="D190">
        <v>140923503</v>
      </c>
      <c r="E190">
        <v>1</v>
      </c>
      <c r="F190">
        <v>1</v>
      </c>
      <c r="G190">
        <v>1</v>
      </c>
      <c r="H190">
        <v>2</v>
      </c>
      <c r="I190" t="s">
        <v>424</v>
      </c>
      <c r="J190" t="s">
        <v>425</v>
      </c>
      <c r="K190" t="s">
        <v>426</v>
      </c>
      <c r="L190">
        <v>1367</v>
      </c>
      <c r="N190">
        <v>1011</v>
      </c>
      <c r="O190" t="s">
        <v>392</v>
      </c>
      <c r="P190" t="s">
        <v>392</v>
      </c>
      <c r="Q190">
        <v>1</v>
      </c>
      <c r="X190">
        <v>27.24</v>
      </c>
      <c r="Y190">
        <v>0</v>
      </c>
      <c r="Z190">
        <v>597.1</v>
      </c>
      <c r="AA190">
        <v>23.2</v>
      </c>
      <c r="AB190">
        <v>0</v>
      </c>
      <c r="AC190">
        <v>0</v>
      </c>
      <c r="AD190">
        <v>1</v>
      </c>
      <c r="AE190">
        <v>0</v>
      </c>
      <c r="AF190" t="s">
        <v>61</v>
      </c>
      <c r="AG190">
        <v>34.049999999999997</v>
      </c>
      <c r="AH190">
        <v>2</v>
      </c>
      <c r="AI190">
        <v>145692296</v>
      </c>
      <c r="AJ190">
        <v>161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ROW(Source!A155)</f>
        <v>155</v>
      </c>
      <c r="B191">
        <v>145692310</v>
      </c>
      <c r="C191">
        <v>145692288</v>
      </c>
      <c r="D191">
        <v>140923577</v>
      </c>
      <c r="E191">
        <v>1</v>
      </c>
      <c r="F191">
        <v>1</v>
      </c>
      <c r="G191">
        <v>1</v>
      </c>
      <c r="H191">
        <v>2</v>
      </c>
      <c r="I191" t="s">
        <v>396</v>
      </c>
      <c r="J191" t="s">
        <v>397</v>
      </c>
      <c r="K191" t="s">
        <v>398</v>
      </c>
      <c r="L191">
        <v>1367</v>
      </c>
      <c r="N191">
        <v>1011</v>
      </c>
      <c r="O191" t="s">
        <v>392</v>
      </c>
      <c r="P191" t="s">
        <v>392</v>
      </c>
      <c r="Q191">
        <v>1</v>
      </c>
      <c r="X191">
        <v>110.67</v>
      </c>
      <c r="Y191">
        <v>0</v>
      </c>
      <c r="Z191">
        <v>0.49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61</v>
      </c>
      <c r="AG191">
        <v>138.33750000000001</v>
      </c>
      <c r="AH191">
        <v>2</v>
      </c>
      <c r="AI191">
        <v>145692297</v>
      </c>
      <c r="AJ191">
        <v>162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ROW(Source!A155)</f>
        <v>155</v>
      </c>
      <c r="B192">
        <v>145692311</v>
      </c>
      <c r="C192">
        <v>145692288</v>
      </c>
      <c r="D192">
        <v>140923582</v>
      </c>
      <c r="E192">
        <v>1</v>
      </c>
      <c r="F192">
        <v>1</v>
      </c>
      <c r="G192">
        <v>1</v>
      </c>
      <c r="H192">
        <v>2</v>
      </c>
      <c r="I192" t="s">
        <v>427</v>
      </c>
      <c r="J192" t="s">
        <v>428</v>
      </c>
      <c r="K192" t="s">
        <v>429</v>
      </c>
      <c r="L192">
        <v>1367</v>
      </c>
      <c r="N192">
        <v>1011</v>
      </c>
      <c r="O192" t="s">
        <v>392</v>
      </c>
      <c r="P192" t="s">
        <v>392</v>
      </c>
      <c r="Q192">
        <v>1</v>
      </c>
      <c r="X192">
        <v>16.670000000000002</v>
      </c>
      <c r="Y192">
        <v>0</v>
      </c>
      <c r="Z192">
        <v>10.4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61</v>
      </c>
      <c r="AG192">
        <v>20.837500000000002</v>
      </c>
      <c r="AH192">
        <v>2</v>
      </c>
      <c r="AI192">
        <v>145692298</v>
      </c>
      <c r="AJ192">
        <v>163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ROW(Source!A155)</f>
        <v>155</v>
      </c>
      <c r="B193">
        <v>145692312</v>
      </c>
      <c r="C193">
        <v>145692288</v>
      </c>
      <c r="D193">
        <v>140923585</v>
      </c>
      <c r="E193">
        <v>1</v>
      </c>
      <c r="F193">
        <v>1</v>
      </c>
      <c r="G193">
        <v>1</v>
      </c>
      <c r="H193">
        <v>2</v>
      </c>
      <c r="I193" t="s">
        <v>430</v>
      </c>
      <c r="J193" t="s">
        <v>431</v>
      </c>
      <c r="K193" t="s">
        <v>432</v>
      </c>
      <c r="L193">
        <v>1367</v>
      </c>
      <c r="N193">
        <v>1011</v>
      </c>
      <c r="O193" t="s">
        <v>392</v>
      </c>
      <c r="P193" t="s">
        <v>392</v>
      </c>
      <c r="Q193">
        <v>1</v>
      </c>
      <c r="X193">
        <v>0.25</v>
      </c>
      <c r="Y193">
        <v>0</v>
      </c>
      <c r="Z193">
        <v>20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61</v>
      </c>
      <c r="AG193">
        <v>0.3125</v>
      </c>
      <c r="AH193">
        <v>2</v>
      </c>
      <c r="AI193">
        <v>145692299</v>
      </c>
      <c r="AJ193">
        <v>164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ROW(Source!A155)</f>
        <v>155</v>
      </c>
      <c r="B194">
        <v>145692313</v>
      </c>
      <c r="C194">
        <v>145692288</v>
      </c>
      <c r="D194">
        <v>140923586</v>
      </c>
      <c r="E194">
        <v>1</v>
      </c>
      <c r="F194">
        <v>1</v>
      </c>
      <c r="G194">
        <v>1</v>
      </c>
      <c r="H194">
        <v>2</v>
      </c>
      <c r="I194" t="s">
        <v>433</v>
      </c>
      <c r="J194" t="s">
        <v>434</v>
      </c>
      <c r="K194" t="s">
        <v>435</v>
      </c>
      <c r="L194">
        <v>1367</v>
      </c>
      <c r="N194">
        <v>1011</v>
      </c>
      <c r="O194" t="s">
        <v>392</v>
      </c>
      <c r="P194" t="s">
        <v>392</v>
      </c>
      <c r="Q194">
        <v>1</v>
      </c>
      <c r="X194">
        <v>0.25</v>
      </c>
      <c r="Y194">
        <v>0</v>
      </c>
      <c r="Z194">
        <v>3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61</v>
      </c>
      <c r="AG194">
        <v>0.3125</v>
      </c>
      <c r="AH194">
        <v>2</v>
      </c>
      <c r="AI194">
        <v>145692300</v>
      </c>
      <c r="AJ194">
        <v>165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ROW(Source!A155)</f>
        <v>155</v>
      </c>
      <c r="B195">
        <v>145692314</v>
      </c>
      <c r="C195">
        <v>145692288</v>
      </c>
      <c r="D195">
        <v>140817901</v>
      </c>
      <c r="E195">
        <v>1</v>
      </c>
      <c r="F195">
        <v>1</v>
      </c>
      <c r="G195">
        <v>1</v>
      </c>
      <c r="H195">
        <v>3</v>
      </c>
      <c r="I195" t="s">
        <v>467</v>
      </c>
      <c r="J195" t="s">
        <v>468</v>
      </c>
      <c r="K195" t="s">
        <v>469</v>
      </c>
      <c r="L195">
        <v>1407</v>
      </c>
      <c r="N195">
        <v>1013</v>
      </c>
      <c r="O195" t="s">
        <v>470</v>
      </c>
      <c r="P195" t="s">
        <v>470</v>
      </c>
      <c r="Q195">
        <v>1</v>
      </c>
      <c r="X195">
        <v>7.37</v>
      </c>
      <c r="Y195">
        <v>3468.64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60</v>
      </c>
      <c r="AG195">
        <v>0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ROW(Source!A155)</f>
        <v>155</v>
      </c>
      <c r="B196">
        <v>145692315</v>
      </c>
      <c r="C196">
        <v>145692288</v>
      </c>
      <c r="D196">
        <v>140836013</v>
      </c>
      <c r="E196">
        <v>1</v>
      </c>
      <c r="F196">
        <v>1</v>
      </c>
      <c r="G196">
        <v>1</v>
      </c>
      <c r="H196">
        <v>3</v>
      </c>
      <c r="I196" t="s">
        <v>471</v>
      </c>
      <c r="J196" t="s">
        <v>472</v>
      </c>
      <c r="K196" t="s">
        <v>473</v>
      </c>
      <c r="L196">
        <v>1371</v>
      </c>
      <c r="N196">
        <v>1013</v>
      </c>
      <c r="O196" t="s">
        <v>72</v>
      </c>
      <c r="P196" t="s">
        <v>72</v>
      </c>
      <c r="Q196">
        <v>1</v>
      </c>
      <c r="X196">
        <v>1840</v>
      </c>
      <c r="Y196">
        <v>188.1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60</v>
      </c>
      <c r="AG196">
        <v>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ROW(Source!A155)</f>
        <v>155</v>
      </c>
      <c r="B197">
        <v>145692316</v>
      </c>
      <c r="C197">
        <v>145692288</v>
      </c>
      <c r="D197">
        <v>140836018</v>
      </c>
      <c r="E197">
        <v>1</v>
      </c>
      <c r="F197">
        <v>1</v>
      </c>
      <c r="G197">
        <v>1</v>
      </c>
      <c r="H197">
        <v>3</v>
      </c>
      <c r="I197" t="s">
        <v>474</v>
      </c>
      <c r="J197" t="s">
        <v>475</v>
      </c>
      <c r="K197" t="s">
        <v>476</v>
      </c>
      <c r="L197">
        <v>1371</v>
      </c>
      <c r="N197">
        <v>1013</v>
      </c>
      <c r="O197" t="s">
        <v>72</v>
      </c>
      <c r="P197" t="s">
        <v>72</v>
      </c>
      <c r="Q197">
        <v>1</v>
      </c>
      <c r="X197">
        <v>7360</v>
      </c>
      <c r="Y197">
        <v>3.2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60</v>
      </c>
      <c r="AG197">
        <v>0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ROW(Source!A155)</f>
        <v>155</v>
      </c>
      <c r="B198">
        <v>145692317</v>
      </c>
      <c r="C198">
        <v>145692288</v>
      </c>
      <c r="D198">
        <v>140836038</v>
      </c>
      <c r="E198">
        <v>1</v>
      </c>
      <c r="F198">
        <v>1</v>
      </c>
      <c r="G198">
        <v>1</v>
      </c>
      <c r="H198">
        <v>3</v>
      </c>
      <c r="I198" t="s">
        <v>477</v>
      </c>
      <c r="J198" t="s">
        <v>478</v>
      </c>
      <c r="K198" t="s">
        <v>479</v>
      </c>
      <c r="L198">
        <v>1407</v>
      </c>
      <c r="N198">
        <v>1013</v>
      </c>
      <c r="O198" t="s">
        <v>470</v>
      </c>
      <c r="P198" t="s">
        <v>470</v>
      </c>
      <c r="Q198">
        <v>1</v>
      </c>
      <c r="X198">
        <v>7.37</v>
      </c>
      <c r="Y198">
        <v>1219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60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ROW(Source!A155)</f>
        <v>155</v>
      </c>
      <c r="B199">
        <v>145692318</v>
      </c>
      <c r="C199">
        <v>145692288</v>
      </c>
      <c r="D199">
        <v>140836057</v>
      </c>
      <c r="E199">
        <v>1</v>
      </c>
      <c r="F199">
        <v>1</v>
      </c>
      <c r="G199">
        <v>1</v>
      </c>
      <c r="H199">
        <v>3</v>
      </c>
      <c r="I199" t="s">
        <v>480</v>
      </c>
      <c r="J199" t="s">
        <v>481</v>
      </c>
      <c r="K199" t="s">
        <v>482</v>
      </c>
      <c r="L199">
        <v>1348</v>
      </c>
      <c r="N199">
        <v>1009</v>
      </c>
      <c r="O199" t="s">
        <v>148</v>
      </c>
      <c r="P199" t="s">
        <v>148</v>
      </c>
      <c r="Q199">
        <v>1000</v>
      </c>
      <c r="X199">
        <v>1.79</v>
      </c>
      <c r="Y199">
        <v>14408.1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60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ROW(Source!A155)</f>
        <v>155</v>
      </c>
      <c r="B200">
        <v>145692319</v>
      </c>
      <c r="C200">
        <v>145692288</v>
      </c>
      <c r="D200">
        <v>140836061</v>
      </c>
      <c r="E200">
        <v>1</v>
      </c>
      <c r="F200">
        <v>1</v>
      </c>
      <c r="G200">
        <v>1</v>
      </c>
      <c r="H200">
        <v>3</v>
      </c>
      <c r="I200" t="s">
        <v>436</v>
      </c>
      <c r="J200" t="s">
        <v>437</v>
      </c>
      <c r="K200" t="s">
        <v>438</v>
      </c>
      <c r="L200">
        <v>1348</v>
      </c>
      <c r="N200">
        <v>1009</v>
      </c>
      <c r="O200" t="s">
        <v>148</v>
      </c>
      <c r="P200" t="s">
        <v>148</v>
      </c>
      <c r="Q200">
        <v>1000</v>
      </c>
      <c r="X200">
        <v>0.03</v>
      </c>
      <c r="Y200">
        <v>11496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60</v>
      </c>
      <c r="AG200">
        <v>0</v>
      </c>
      <c r="AH200">
        <v>2</v>
      </c>
      <c r="AI200">
        <v>145692301</v>
      </c>
      <c r="AJ200">
        <v>166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ROW(Source!A155)</f>
        <v>155</v>
      </c>
      <c r="B201">
        <v>145692320</v>
      </c>
      <c r="C201">
        <v>145692288</v>
      </c>
      <c r="D201">
        <v>140836081</v>
      </c>
      <c r="E201">
        <v>1</v>
      </c>
      <c r="F201">
        <v>1</v>
      </c>
      <c r="G201">
        <v>1</v>
      </c>
      <c r="H201">
        <v>3</v>
      </c>
      <c r="I201" t="s">
        <v>483</v>
      </c>
      <c r="J201" t="s">
        <v>484</v>
      </c>
      <c r="K201" t="s">
        <v>485</v>
      </c>
      <c r="L201">
        <v>1348</v>
      </c>
      <c r="N201">
        <v>1009</v>
      </c>
      <c r="O201" t="s">
        <v>148</v>
      </c>
      <c r="P201" t="s">
        <v>148</v>
      </c>
      <c r="Q201">
        <v>1000</v>
      </c>
      <c r="X201">
        <v>5.52</v>
      </c>
      <c r="Y201">
        <v>10948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60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ROW(Source!A155)</f>
        <v>155</v>
      </c>
      <c r="B202">
        <v>145692321</v>
      </c>
      <c r="C202">
        <v>145692288</v>
      </c>
      <c r="D202">
        <v>140836091</v>
      </c>
      <c r="E202">
        <v>1</v>
      </c>
      <c r="F202">
        <v>1</v>
      </c>
      <c r="G202">
        <v>1</v>
      </c>
      <c r="H202">
        <v>3</v>
      </c>
      <c r="I202" t="s">
        <v>486</v>
      </c>
      <c r="J202" t="s">
        <v>487</v>
      </c>
      <c r="K202" t="s">
        <v>488</v>
      </c>
      <c r="L202">
        <v>1348</v>
      </c>
      <c r="N202">
        <v>1009</v>
      </c>
      <c r="O202" t="s">
        <v>148</v>
      </c>
      <c r="P202" t="s">
        <v>148</v>
      </c>
      <c r="Q202">
        <v>1000</v>
      </c>
      <c r="X202">
        <v>3.44</v>
      </c>
      <c r="Y202">
        <v>11859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60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ROW(Source!A155)</f>
        <v>155</v>
      </c>
      <c r="B203">
        <v>145692322</v>
      </c>
      <c r="C203">
        <v>145692288</v>
      </c>
      <c r="D203">
        <v>140836113</v>
      </c>
      <c r="E203">
        <v>1</v>
      </c>
      <c r="F203">
        <v>1</v>
      </c>
      <c r="G203">
        <v>1</v>
      </c>
      <c r="H203">
        <v>3</v>
      </c>
      <c r="I203" t="s">
        <v>489</v>
      </c>
      <c r="J203" t="s">
        <v>490</v>
      </c>
      <c r="K203" t="s">
        <v>491</v>
      </c>
      <c r="L203">
        <v>1348</v>
      </c>
      <c r="N203">
        <v>1009</v>
      </c>
      <c r="O203" t="s">
        <v>148</v>
      </c>
      <c r="P203" t="s">
        <v>148</v>
      </c>
      <c r="Q203">
        <v>1000</v>
      </c>
      <c r="X203">
        <v>0.33</v>
      </c>
      <c r="Y203">
        <v>10424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60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ROW(Source!A155)</f>
        <v>155</v>
      </c>
      <c r="B204">
        <v>145692323</v>
      </c>
      <c r="C204">
        <v>145692288</v>
      </c>
      <c r="D204">
        <v>140836144</v>
      </c>
      <c r="E204">
        <v>1</v>
      </c>
      <c r="F204">
        <v>1</v>
      </c>
      <c r="G204">
        <v>1</v>
      </c>
      <c r="H204">
        <v>3</v>
      </c>
      <c r="I204" t="s">
        <v>492</v>
      </c>
      <c r="J204" t="s">
        <v>493</v>
      </c>
      <c r="K204" t="s">
        <v>494</v>
      </c>
      <c r="L204">
        <v>1371</v>
      </c>
      <c r="N204">
        <v>1013</v>
      </c>
      <c r="O204" t="s">
        <v>72</v>
      </c>
      <c r="P204" t="s">
        <v>72</v>
      </c>
      <c r="Q204">
        <v>1</v>
      </c>
      <c r="X204">
        <v>160</v>
      </c>
      <c r="Y204">
        <v>145.30000000000001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60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ROW(Source!A155)</f>
        <v>155</v>
      </c>
      <c r="B205">
        <v>145692324</v>
      </c>
      <c r="C205">
        <v>145692288</v>
      </c>
      <c r="D205">
        <v>140836156</v>
      </c>
      <c r="E205">
        <v>1</v>
      </c>
      <c r="F205">
        <v>1</v>
      </c>
      <c r="G205">
        <v>1</v>
      </c>
      <c r="H205">
        <v>3</v>
      </c>
      <c r="I205" t="s">
        <v>495</v>
      </c>
      <c r="J205" t="s">
        <v>496</v>
      </c>
      <c r="K205" t="s">
        <v>497</v>
      </c>
      <c r="L205">
        <v>1371</v>
      </c>
      <c r="N205">
        <v>1013</v>
      </c>
      <c r="O205" t="s">
        <v>72</v>
      </c>
      <c r="P205" t="s">
        <v>72</v>
      </c>
      <c r="Q205">
        <v>1</v>
      </c>
      <c r="X205">
        <v>3680</v>
      </c>
      <c r="Y205">
        <v>43.61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60</v>
      </c>
      <c r="AG205">
        <v>0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ROW(Source!A155)</f>
        <v>155</v>
      </c>
      <c r="B206">
        <v>145692325</v>
      </c>
      <c r="C206">
        <v>145692288</v>
      </c>
      <c r="D206">
        <v>140836203</v>
      </c>
      <c r="E206">
        <v>1</v>
      </c>
      <c r="F206">
        <v>1</v>
      </c>
      <c r="G206">
        <v>1</v>
      </c>
      <c r="H206">
        <v>3</v>
      </c>
      <c r="I206" t="s">
        <v>498</v>
      </c>
      <c r="J206" t="s">
        <v>499</v>
      </c>
      <c r="K206" t="s">
        <v>500</v>
      </c>
      <c r="L206">
        <v>1301</v>
      </c>
      <c r="N206">
        <v>1003</v>
      </c>
      <c r="O206" t="s">
        <v>501</v>
      </c>
      <c r="P206" t="s">
        <v>501</v>
      </c>
      <c r="Q206">
        <v>1</v>
      </c>
      <c r="X206">
        <v>2000</v>
      </c>
      <c r="Y206">
        <v>351.2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60</v>
      </c>
      <c r="AG206">
        <v>0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ROW(Source!A155)</f>
        <v>155</v>
      </c>
      <c r="B207">
        <v>145692326</v>
      </c>
      <c r="C207">
        <v>145692288</v>
      </c>
      <c r="D207">
        <v>140836491</v>
      </c>
      <c r="E207">
        <v>1</v>
      </c>
      <c r="F207">
        <v>1</v>
      </c>
      <c r="G207">
        <v>1</v>
      </c>
      <c r="H207">
        <v>3</v>
      </c>
      <c r="I207" t="s">
        <v>502</v>
      </c>
      <c r="J207" t="s">
        <v>503</v>
      </c>
      <c r="K207" t="s">
        <v>504</v>
      </c>
      <c r="L207">
        <v>1371</v>
      </c>
      <c r="N207">
        <v>1013</v>
      </c>
      <c r="O207" t="s">
        <v>72</v>
      </c>
      <c r="P207" t="s">
        <v>72</v>
      </c>
      <c r="Q207">
        <v>1</v>
      </c>
      <c r="X207">
        <v>3680</v>
      </c>
      <c r="Y207">
        <v>5.6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60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ROW(Source!A155)</f>
        <v>155</v>
      </c>
      <c r="B208">
        <v>145692327</v>
      </c>
      <c r="C208">
        <v>145692288</v>
      </c>
      <c r="D208">
        <v>140836509</v>
      </c>
      <c r="E208">
        <v>1</v>
      </c>
      <c r="F208">
        <v>1</v>
      </c>
      <c r="G208">
        <v>1</v>
      </c>
      <c r="H208">
        <v>3</v>
      </c>
      <c r="I208" t="s">
        <v>505</v>
      </c>
      <c r="J208" t="s">
        <v>506</v>
      </c>
      <c r="K208" t="s">
        <v>507</v>
      </c>
      <c r="L208">
        <v>1371</v>
      </c>
      <c r="N208">
        <v>1013</v>
      </c>
      <c r="O208" t="s">
        <v>72</v>
      </c>
      <c r="P208" t="s">
        <v>72</v>
      </c>
      <c r="Q208">
        <v>1</v>
      </c>
      <c r="X208">
        <v>3680</v>
      </c>
      <c r="Y208">
        <v>2.5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60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ROW(Source!A156)</f>
        <v>156</v>
      </c>
      <c r="B209">
        <v>145692341</v>
      </c>
      <c r="C209">
        <v>145692328</v>
      </c>
      <c r="D209">
        <v>140759971</v>
      </c>
      <c r="E209">
        <v>70</v>
      </c>
      <c r="F209">
        <v>1</v>
      </c>
      <c r="G209">
        <v>1</v>
      </c>
      <c r="H209">
        <v>1</v>
      </c>
      <c r="I209" t="s">
        <v>413</v>
      </c>
      <c r="J209" t="s">
        <v>3</v>
      </c>
      <c r="K209" t="s">
        <v>414</v>
      </c>
      <c r="L209">
        <v>1191</v>
      </c>
      <c r="N209">
        <v>1013</v>
      </c>
      <c r="O209" t="s">
        <v>386</v>
      </c>
      <c r="P209" t="s">
        <v>386</v>
      </c>
      <c r="Q209">
        <v>1</v>
      </c>
      <c r="X209">
        <v>1100</v>
      </c>
      <c r="Y209">
        <v>0</v>
      </c>
      <c r="Z209">
        <v>0</v>
      </c>
      <c r="AA209">
        <v>0</v>
      </c>
      <c r="AB209">
        <v>8.3800000000000008</v>
      </c>
      <c r="AC209">
        <v>0</v>
      </c>
      <c r="AD209">
        <v>1</v>
      </c>
      <c r="AE209">
        <v>1</v>
      </c>
      <c r="AF209" t="s">
        <v>62</v>
      </c>
      <c r="AG209">
        <v>1265</v>
      </c>
      <c r="AH209">
        <v>2</v>
      </c>
      <c r="AI209">
        <v>145692329</v>
      </c>
      <c r="AJ209">
        <v>167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ROW(Source!A156)</f>
        <v>156</v>
      </c>
      <c r="B210">
        <v>145692342</v>
      </c>
      <c r="C210">
        <v>145692328</v>
      </c>
      <c r="D210">
        <v>140760225</v>
      </c>
      <c r="E210">
        <v>70</v>
      </c>
      <c r="F210">
        <v>1</v>
      </c>
      <c r="G210">
        <v>1</v>
      </c>
      <c r="H210">
        <v>1</v>
      </c>
      <c r="I210" t="s">
        <v>387</v>
      </c>
      <c r="J210" t="s">
        <v>3</v>
      </c>
      <c r="K210" t="s">
        <v>388</v>
      </c>
      <c r="L210">
        <v>1191</v>
      </c>
      <c r="N210">
        <v>1013</v>
      </c>
      <c r="O210" t="s">
        <v>386</v>
      </c>
      <c r="P210" t="s">
        <v>386</v>
      </c>
      <c r="Q210">
        <v>1</v>
      </c>
      <c r="X210">
        <v>213.68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61</v>
      </c>
      <c r="AG210">
        <v>267.10000000000002</v>
      </c>
      <c r="AH210">
        <v>2</v>
      </c>
      <c r="AI210">
        <v>145692330</v>
      </c>
      <c r="AJ210">
        <v>168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ROW(Source!A156)</f>
        <v>156</v>
      </c>
      <c r="B211">
        <v>145692343</v>
      </c>
      <c r="C211">
        <v>145692328</v>
      </c>
      <c r="D211">
        <v>140922972</v>
      </c>
      <c r="E211">
        <v>1</v>
      </c>
      <c r="F211">
        <v>1</v>
      </c>
      <c r="G211">
        <v>1</v>
      </c>
      <c r="H211">
        <v>2</v>
      </c>
      <c r="I211" t="s">
        <v>389</v>
      </c>
      <c r="J211" t="s">
        <v>390</v>
      </c>
      <c r="K211" t="s">
        <v>391</v>
      </c>
      <c r="L211">
        <v>1367</v>
      </c>
      <c r="N211">
        <v>1011</v>
      </c>
      <c r="O211" t="s">
        <v>392</v>
      </c>
      <c r="P211" t="s">
        <v>392</v>
      </c>
      <c r="Q211">
        <v>1</v>
      </c>
      <c r="X211">
        <v>79.599999999999994</v>
      </c>
      <c r="Y211">
        <v>0</v>
      </c>
      <c r="Z211">
        <v>187.02</v>
      </c>
      <c r="AA211">
        <v>25.1</v>
      </c>
      <c r="AB211">
        <v>0</v>
      </c>
      <c r="AC211">
        <v>0</v>
      </c>
      <c r="AD211">
        <v>1</v>
      </c>
      <c r="AE211">
        <v>0</v>
      </c>
      <c r="AF211" t="s">
        <v>61</v>
      </c>
      <c r="AG211">
        <v>99.5</v>
      </c>
      <c r="AH211">
        <v>2</v>
      </c>
      <c r="AI211">
        <v>145692331</v>
      </c>
      <c r="AJ211">
        <v>169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ROW(Source!A156)</f>
        <v>156</v>
      </c>
      <c r="B212">
        <v>145692344</v>
      </c>
      <c r="C212">
        <v>145692328</v>
      </c>
      <c r="D212">
        <v>140923031</v>
      </c>
      <c r="E212">
        <v>1</v>
      </c>
      <c r="F212">
        <v>1</v>
      </c>
      <c r="G212">
        <v>1</v>
      </c>
      <c r="H212">
        <v>2</v>
      </c>
      <c r="I212" t="s">
        <v>415</v>
      </c>
      <c r="J212" t="s">
        <v>416</v>
      </c>
      <c r="K212" t="s">
        <v>417</v>
      </c>
      <c r="L212">
        <v>1367</v>
      </c>
      <c r="N212">
        <v>1011</v>
      </c>
      <c r="O212" t="s">
        <v>392</v>
      </c>
      <c r="P212" t="s">
        <v>392</v>
      </c>
      <c r="Q212">
        <v>1</v>
      </c>
      <c r="X212">
        <v>57.12</v>
      </c>
      <c r="Y212">
        <v>0</v>
      </c>
      <c r="Z212">
        <v>0.48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61</v>
      </c>
      <c r="AG212">
        <v>71.399999999999991</v>
      </c>
      <c r="AH212">
        <v>2</v>
      </c>
      <c r="AI212">
        <v>145692332</v>
      </c>
      <c r="AJ212">
        <v>170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ROW(Source!A156)</f>
        <v>156</v>
      </c>
      <c r="B213">
        <v>145692345</v>
      </c>
      <c r="C213">
        <v>145692328</v>
      </c>
      <c r="D213">
        <v>140923484</v>
      </c>
      <c r="E213">
        <v>1</v>
      </c>
      <c r="F213">
        <v>1</v>
      </c>
      <c r="G213">
        <v>1</v>
      </c>
      <c r="H213">
        <v>2</v>
      </c>
      <c r="I213" t="s">
        <v>393</v>
      </c>
      <c r="J213" t="s">
        <v>394</v>
      </c>
      <c r="K213" t="s">
        <v>395</v>
      </c>
      <c r="L213">
        <v>1367</v>
      </c>
      <c r="N213">
        <v>1011</v>
      </c>
      <c r="O213" t="s">
        <v>392</v>
      </c>
      <c r="P213" t="s">
        <v>392</v>
      </c>
      <c r="Q213">
        <v>1</v>
      </c>
      <c r="X213">
        <v>9.3699999999999992</v>
      </c>
      <c r="Y213">
        <v>0</v>
      </c>
      <c r="Z213">
        <v>4.5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61</v>
      </c>
      <c r="AG213">
        <v>11.712499999999999</v>
      </c>
      <c r="AH213">
        <v>2</v>
      </c>
      <c r="AI213">
        <v>145692333</v>
      </c>
      <c r="AJ213">
        <v>171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ROW(Source!A156)</f>
        <v>156</v>
      </c>
      <c r="B214">
        <v>145692346</v>
      </c>
      <c r="C214">
        <v>145692328</v>
      </c>
      <c r="D214">
        <v>140923489</v>
      </c>
      <c r="E214">
        <v>1</v>
      </c>
      <c r="F214">
        <v>1</v>
      </c>
      <c r="G214">
        <v>1</v>
      </c>
      <c r="H214">
        <v>2</v>
      </c>
      <c r="I214" t="s">
        <v>418</v>
      </c>
      <c r="J214" t="s">
        <v>419</v>
      </c>
      <c r="K214" t="s">
        <v>420</v>
      </c>
      <c r="L214">
        <v>1367</v>
      </c>
      <c r="N214">
        <v>1011</v>
      </c>
      <c r="O214" t="s">
        <v>392</v>
      </c>
      <c r="P214" t="s">
        <v>392</v>
      </c>
      <c r="Q214">
        <v>1</v>
      </c>
      <c r="X214">
        <v>422.3</v>
      </c>
      <c r="Y214">
        <v>0</v>
      </c>
      <c r="Z214">
        <v>16.64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61</v>
      </c>
      <c r="AG214">
        <v>527.875</v>
      </c>
      <c r="AH214">
        <v>2</v>
      </c>
      <c r="AI214">
        <v>145692334</v>
      </c>
      <c r="AJ214">
        <v>172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ROW(Source!A156)</f>
        <v>156</v>
      </c>
      <c r="B215">
        <v>145692347</v>
      </c>
      <c r="C215">
        <v>145692328</v>
      </c>
      <c r="D215">
        <v>140923491</v>
      </c>
      <c r="E215">
        <v>1</v>
      </c>
      <c r="F215">
        <v>1</v>
      </c>
      <c r="G215">
        <v>1</v>
      </c>
      <c r="H215">
        <v>2</v>
      </c>
      <c r="I215" t="s">
        <v>421</v>
      </c>
      <c r="J215" t="s">
        <v>422</v>
      </c>
      <c r="K215" t="s">
        <v>423</v>
      </c>
      <c r="L215">
        <v>1367</v>
      </c>
      <c r="N215">
        <v>1011</v>
      </c>
      <c r="O215" t="s">
        <v>392</v>
      </c>
      <c r="P215" t="s">
        <v>392</v>
      </c>
      <c r="Q215">
        <v>1</v>
      </c>
      <c r="X215">
        <v>23.19</v>
      </c>
      <c r="Y215">
        <v>0</v>
      </c>
      <c r="Z215">
        <v>70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61</v>
      </c>
      <c r="AG215">
        <v>28.987500000000001</v>
      </c>
      <c r="AH215">
        <v>2</v>
      </c>
      <c r="AI215">
        <v>145692335</v>
      </c>
      <c r="AJ215">
        <v>173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ROW(Source!A156)</f>
        <v>156</v>
      </c>
      <c r="B216">
        <v>145692348</v>
      </c>
      <c r="C216">
        <v>145692328</v>
      </c>
      <c r="D216">
        <v>140923503</v>
      </c>
      <c r="E216">
        <v>1</v>
      </c>
      <c r="F216">
        <v>1</v>
      </c>
      <c r="G216">
        <v>1</v>
      </c>
      <c r="H216">
        <v>2</v>
      </c>
      <c r="I216" t="s">
        <v>424</v>
      </c>
      <c r="J216" t="s">
        <v>425</v>
      </c>
      <c r="K216" t="s">
        <v>426</v>
      </c>
      <c r="L216">
        <v>1367</v>
      </c>
      <c r="N216">
        <v>1011</v>
      </c>
      <c r="O216" t="s">
        <v>392</v>
      </c>
      <c r="P216" t="s">
        <v>392</v>
      </c>
      <c r="Q216">
        <v>1</v>
      </c>
      <c r="X216">
        <v>27.24</v>
      </c>
      <c r="Y216">
        <v>0</v>
      </c>
      <c r="Z216">
        <v>597.1</v>
      </c>
      <c r="AA216">
        <v>23.2</v>
      </c>
      <c r="AB216">
        <v>0</v>
      </c>
      <c r="AC216">
        <v>0</v>
      </c>
      <c r="AD216">
        <v>1</v>
      </c>
      <c r="AE216">
        <v>0</v>
      </c>
      <c r="AF216" t="s">
        <v>61</v>
      </c>
      <c r="AG216">
        <v>34.049999999999997</v>
      </c>
      <c r="AH216">
        <v>2</v>
      </c>
      <c r="AI216">
        <v>145692336</v>
      </c>
      <c r="AJ216">
        <v>174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ROW(Source!A156)</f>
        <v>156</v>
      </c>
      <c r="B217">
        <v>145692349</v>
      </c>
      <c r="C217">
        <v>145692328</v>
      </c>
      <c r="D217">
        <v>140923577</v>
      </c>
      <c r="E217">
        <v>1</v>
      </c>
      <c r="F217">
        <v>1</v>
      </c>
      <c r="G217">
        <v>1</v>
      </c>
      <c r="H217">
        <v>2</v>
      </c>
      <c r="I217" t="s">
        <v>396</v>
      </c>
      <c r="J217" t="s">
        <v>397</v>
      </c>
      <c r="K217" t="s">
        <v>398</v>
      </c>
      <c r="L217">
        <v>1367</v>
      </c>
      <c r="N217">
        <v>1011</v>
      </c>
      <c r="O217" t="s">
        <v>392</v>
      </c>
      <c r="P217" t="s">
        <v>392</v>
      </c>
      <c r="Q217">
        <v>1</v>
      </c>
      <c r="X217">
        <v>110.67</v>
      </c>
      <c r="Y217">
        <v>0</v>
      </c>
      <c r="Z217">
        <v>0.49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61</v>
      </c>
      <c r="AG217">
        <v>138.33750000000001</v>
      </c>
      <c r="AH217">
        <v>2</v>
      </c>
      <c r="AI217">
        <v>145692337</v>
      </c>
      <c r="AJ217">
        <v>175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ROW(Source!A156)</f>
        <v>156</v>
      </c>
      <c r="B218">
        <v>145692350</v>
      </c>
      <c r="C218">
        <v>145692328</v>
      </c>
      <c r="D218">
        <v>140923582</v>
      </c>
      <c r="E218">
        <v>1</v>
      </c>
      <c r="F218">
        <v>1</v>
      </c>
      <c r="G218">
        <v>1</v>
      </c>
      <c r="H218">
        <v>2</v>
      </c>
      <c r="I218" t="s">
        <v>427</v>
      </c>
      <c r="J218" t="s">
        <v>428</v>
      </c>
      <c r="K218" t="s">
        <v>429</v>
      </c>
      <c r="L218">
        <v>1367</v>
      </c>
      <c r="N218">
        <v>1011</v>
      </c>
      <c r="O218" t="s">
        <v>392</v>
      </c>
      <c r="P218" t="s">
        <v>392</v>
      </c>
      <c r="Q218">
        <v>1</v>
      </c>
      <c r="X218">
        <v>16.670000000000002</v>
      </c>
      <c r="Y218">
        <v>0</v>
      </c>
      <c r="Z218">
        <v>10.4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61</v>
      </c>
      <c r="AG218">
        <v>20.837500000000002</v>
      </c>
      <c r="AH218">
        <v>2</v>
      </c>
      <c r="AI218">
        <v>145692338</v>
      </c>
      <c r="AJ218">
        <v>176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ROW(Source!A156)</f>
        <v>156</v>
      </c>
      <c r="B219">
        <v>145692351</v>
      </c>
      <c r="C219">
        <v>145692328</v>
      </c>
      <c r="D219">
        <v>140923585</v>
      </c>
      <c r="E219">
        <v>1</v>
      </c>
      <c r="F219">
        <v>1</v>
      </c>
      <c r="G219">
        <v>1</v>
      </c>
      <c r="H219">
        <v>2</v>
      </c>
      <c r="I219" t="s">
        <v>430</v>
      </c>
      <c r="J219" t="s">
        <v>431</v>
      </c>
      <c r="K219" t="s">
        <v>432</v>
      </c>
      <c r="L219">
        <v>1367</v>
      </c>
      <c r="N219">
        <v>1011</v>
      </c>
      <c r="O219" t="s">
        <v>392</v>
      </c>
      <c r="P219" t="s">
        <v>392</v>
      </c>
      <c r="Q219">
        <v>1</v>
      </c>
      <c r="X219">
        <v>0.25</v>
      </c>
      <c r="Y219">
        <v>0</v>
      </c>
      <c r="Z219">
        <v>20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61</v>
      </c>
      <c r="AG219">
        <v>0.3125</v>
      </c>
      <c r="AH219">
        <v>2</v>
      </c>
      <c r="AI219">
        <v>145692339</v>
      </c>
      <c r="AJ219">
        <v>177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ROW(Source!A156)</f>
        <v>156</v>
      </c>
      <c r="B220">
        <v>145692352</v>
      </c>
      <c r="C220">
        <v>145692328</v>
      </c>
      <c r="D220">
        <v>140923586</v>
      </c>
      <c r="E220">
        <v>1</v>
      </c>
      <c r="F220">
        <v>1</v>
      </c>
      <c r="G220">
        <v>1</v>
      </c>
      <c r="H220">
        <v>2</v>
      </c>
      <c r="I220" t="s">
        <v>433</v>
      </c>
      <c r="J220" t="s">
        <v>434</v>
      </c>
      <c r="K220" t="s">
        <v>435</v>
      </c>
      <c r="L220">
        <v>1367</v>
      </c>
      <c r="N220">
        <v>1011</v>
      </c>
      <c r="O220" t="s">
        <v>392</v>
      </c>
      <c r="P220" t="s">
        <v>392</v>
      </c>
      <c r="Q220">
        <v>1</v>
      </c>
      <c r="X220">
        <v>0.25</v>
      </c>
      <c r="Y220">
        <v>0</v>
      </c>
      <c r="Z220">
        <v>3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61</v>
      </c>
      <c r="AG220">
        <v>0.3125</v>
      </c>
      <c r="AH220">
        <v>2</v>
      </c>
      <c r="AI220">
        <v>145692340</v>
      </c>
      <c r="AJ220">
        <v>178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ROW(Source!A156)</f>
        <v>156</v>
      </c>
      <c r="B221">
        <v>145692353</v>
      </c>
      <c r="C221">
        <v>145692328</v>
      </c>
      <c r="D221">
        <v>140817901</v>
      </c>
      <c r="E221">
        <v>1</v>
      </c>
      <c r="F221">
        <v>1</v>
      </c>
      <c r="G221">
        <v>1</v>
      </c>
      <c r="H221">
        <v>3</v>
      </c>
      <c r="I221" t="s">
        <v>467</v>
      </c>
      <c r="J221" t="s">
        <v>468</v>
      </c>
      <c r="K221" t="s">
        <v>469</v>
      </c>
      <c r="L221">
        <v>1407</v>
      </c>
      <c r="N221">
        <v>1013</v>
      </c>
      <c r="O221" t="s">
        <v>470</v>
      </c>
      <c r="P221" t="s">
        <v>470</v>
      </c>
      <c r="Q221">
        <v>1</v>
      </c>
      <c r="X221">
        <v>7.37</v>
      </c>
      <c r="Y221">
        <v>3468.64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60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ROW(Source!A156)</f>
        <v>156</v>
      </c>
      <c r="B222">
        <v>145692354</v>
      </c>
      <c r="C222">
        <v>145692328</v>
      </c>
      <c r="D222">
        <v>140836013</v>
      </c>
      <c r="E222">
        <v>1</v>
      </c>
      <c r="F222">
        <v>1</v>
      </c>
      <c r="G222">
        <v>1</v>
      </c>
      <c r="H222">
        <v>3</v>
      </c>
      <c r="I222" t="s">
        <v>471</v>
      </c>
      <c r="J222" t="s">
        <v>472</v>
      </c>
      <c r="K222" t="s">
        <v>473</v>
      </c>
      <c r="L222">
        <v>1371</v>
      </c>
      <c r="N222">
        <v>1013</v>
      </c>
      <c r="O222" t="s">
        <v>72</v>
      </c>
      <c r="P222" t="s">
        <v>72</v>
      </c>
      <c r="Q222">
        <v>1</v>
      </c>
      <c r="X222">
        <v>1840</v>
      </c>
      <c r="Y222">
        <v>188.1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60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ROW(Source!A156)</f>
        <v>156</v>
      </c>
      <c r="B223">
        <v>145692355</v>
      </c>
      <c r="C223">
        <v>145692328</v>
      </c>
      <c r="D223">
        <v>140836018</v>
      </c>
      <c r="E223">
        <v>1</v>
      </c>
      <c r="F223">
        <v>1</v>
      </c>
      <c r="G223">
        <v>1</v>
      </c>
      <c r="H223">
        <v>3</v>
      </c>
      <c r="I223" t="s">
        <v>474</v>
      </c>
      <c r="J223" t="s">
        <v>475</v>
      </c>
      <c r="K223" t="s">
        <v>476</v>
      </c>
      <c r="L223">
        <v>1371</v>
      </c>
      <c r="N223">
        <v>1013</v>
      </c>
      <c r="O223" t="s">
        <v>72</v>
      </c>
      <c r="P223" t="s">
        <v>72</v>
      </c>
      <c r="Q223">
        <v>1</v>
      </c>
      <c r="X223">
        <v>7360</v>
      </c>
      <c r="Y223">
        <v>3.2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60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ROW(Source!A156)</f>
        <v>156</v>
      </c>
      <c r="B224">
        <v>145692356</v>
      </c>
      <c r="C224">
        <v>145692328</v>
      </c>
      <c r="D224">
        <v>140836038</v>
      </c>
      <c r="E224">
        <v>1</v>
      </c>
      <c r="F224">
        <v>1</v>
      </c>
      <c r="G224">
        <v>1</v>
      </c>
      <c r="H224">
        <v>3</v>
      </c>
      <c r="I224" t="s">
        <v>477</v>
      </c>
      <c r="J224" t="s">
        <v>478</v>
      </c>
      <c r="K224" t="s">
        <v>479</v>
      </c>
      <c r="L224">
        <v>1407</v>
      </c>
      <c r="N224">
        <v>1013</v>
      </c>
      <c r="O224" t="s">
        <v>470</v>
      </c>
      <c r="P224" t="s">
        <v>470</v>
      </c>
      <c r="Q224">
        <v>1</v>
      </c>
      <c r="X224">
        <v>7.37</v>
      </c>
      <c r="Y224">
        <v>1219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60</v>
      </c>
      <c r="AG224">
        <v>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ROW(Source!A156)</f>
        <v>156</v>
      </c>
      <c r="B225">
        <v>145692357</v>
      </c>
      <c r="C225">
        <v>145692328</v>
      </c>
      <c r="D225">
        <v>140836057</v>
      </c>
      <c r="E225">
        <v>1</v>
      </c>
      <c r="F225">
        <v>1</v>
      </c>
      <c r="G225">
        <v>1</v>
      </c>
      <c r="H225">
        <v>3</v>
      </c>
      <c r="I225" t="s">
        <v>480</v>
      </c>
      <c r="J225" t="s">
        <v>481</v>
      </c>
      <c r="K225" t="s">
        <v>482</v>
      </c>
      <c r="L225">
        <v>1348</v>
      </c>
      <c r="N225">
        <v>1009</v>
      </c>
      <c r="O225" t="s">
        <v>148</v>
      </c>
      <c r="P225" t="s">
        <v>148</v>
      </c>
      <c r="Q225">
        <v>1000</v>
      </c>
      <c r="X225">
        <v>1.79</v>
      </c>
      <c r="Y225">
        <v>14408.1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60</v>
      </c>
      <c r="AG225">
        <v>0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ROW(Source!A156)</f>
        <v>156</v>
      </c>
      <c r="B226">
        <v>145692358</v>
      </c>
      <c r="C226">
        <v>145692328</v>
      </c>
      <c r="D226">
        <v>140836061</v>
      </c>
      <c r="E226">
        <v>1</v>
      </c>
      <c r="F226">
        <v>1</v>
      </c>
      <c r="G226">
        <v>1</v>
      </c>
      <c r="H226">
        <v>3</v>
      </c>
      <c r="I226" t="s">
        <v>436</v>
      </c>
      <c r="J226" t="s">
        <v>437</v>
      </c>
      <c r="K226" t="s">
        <v>438</v>
      </c>
      <c r="L226">
        <v>1348</v>
      </c>
      <c r="N226">
        <v>1009</v>
      </c>
      <c r="O226" t="s">
        <v>148</v>
      </c>
      <c r="P226" t="s">
        <v>148</v>
      </c>
      <c r="Q226">
        <v>1000</v>
      </c>
      <c r="X226">
        <v>0.06</v>
      </c>
      <c r="Y226">
        <v>11496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60</v>
      </c>
      <c r="AG226">
        <v>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ROW(Source!A156)</f>
        <v>156</v>
      </c>
      <c r="B227">
        <v>145692359</v>
      </c>
      <c r="C227">
        <v>145692328</v>
      </c>
      <c r="D227">
        <v>140836081</v>
      </c>
      <c r="E227">
        <v>1</v>
      </c>
      <c r="F227">
        <v>1</v>
      </c>
      <c r="G227">
        <v>1</v>
      </c>
      <c r="H227">
        <v>3</v>
      </c>
      <c r="I227" t="s">
        <v>483</v>
      </c>
      <c r="J227" t="s">
        <v>484</v>
      </c>
      <c r="K227" t="s">
        <v>485</v>
      </c>
      <c r="L227">
        <v>1348</v>
      </c>
      <c r="N227">
        <v>1009</v>
      </c>
      <c r="O227" t="s">
        <v>148</v>
      </c>
      <c r="P227" t="s">
        <v>148</v>
      </c>
      <c r="Q227">
        <v>1000</v>
      </c>
      <c r="X227">
        <v>5.52</v>
      </c>
      <c r="Y227">
        <v>10948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60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ROW(Source!A156)</f>
        <v>156</v>
      </c>
      <c r="B228">
        <v>145692360</v>
      </c>
      <c r="C228">
        <v>145692328</v>
      </c>
      <c r="D228">
        <v>140836091</v>
      </c>
      <c r="E228">
        <v>1</v>
      </c>
      <c r="F228">
        <v>1</v>
      </c>
      <c r="G228">
        <v>1</v>
      </c>
      <c r="H228">
        <v>3</v>
      </c>
      <c r="I228" t="s">
        <v>486</v>
      </c>
      <c r="J228" t="s">
        <v>487</v>
      </c>
      <c r="K228" t="s">
        <v>488</v>
      </c>
      <c r="L228">
        <v>1348</v>
      </c>
      <c r="N228">
        <v>1009</v>
      </c>
      <c r="O228" t="s">
        <v>148</v>
      </c>
      <c r="P228" t="s">
        <v>148</v>
      </c>
      <c r="Q228">
        <v>1000</v>
      </c>
      <c r="X228">
        <v>3.44</v>
      </c>
      <c r="Y228">
        <v>11859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60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ROW(Source!A156)</f>
        <v>156</v>
      </c>
      <c r="B229">
        <v>145692361</v>
      </c>
      <c r="C229">
        <v>145692328</v>
      </c>
      <c r="D229">
        <v>140836113</v>
      </c>
      <c r="E229">
        <v>1</v>
      </c>
      <c r="F229">
        <v>1</v>
      </c>
      <c r="G229">
        <v>1</v>
      </c>
      <c r="H229">
        <v>3</v>
      </c>
      <c r="I229" t="s">
        <v>489</v>
      </c>
      <c r="J229" t="s">
        <v>490</v>
      </c>
      <c r="K229" t="s">
        <v>491</v>
      </c>
      <c r="L229">
        <v>1348</v>
      </c>
      <c r="N229">
        <v>1009</v>
      </c>
      <c r="O229" t="s">
        <v>148</v>
      </c>
      <c r="P229" t="s">
        <v>148</v>
      </c>
      <c r="Q229">
        <v>1000</v>
      </c>
      <c r="X229">
        <v>0.66</v>
      </c>
      <c r="Y229">
        <v>10424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60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ROW(Source!A156)</f>
        <v>156</v>
      </c>
      <c r="B230">
        <v>145692362</v>
      </c>
      <c r="C230">
        <v>145692328</v>
      </c>
      <c r="D230">
        <v>140836144</v>
      </c>
      <c r="E230">
        <v>1</v>
      </c>
      <c r="F230">
        <v>1</v>
      </c>
      <c r="G230">
        <v>1</v>
      </c>
      <c r="H230">
        <v>3</v>
      </c>
      <c r="I230" t="s">
        <v>492</v>
      </c>
      <c r="J230" t="s">
        <v>493</v>
      </c>
      <c r="K230" t="s">
        <v>494</v>
      </c>
      <c r="L230">
        <v>1371</v>
      </c>
      <c r="N230">
        <v>1013</v>
      </c>
      <c r="O230" t="s">
        <v>72</v>
      </c>
      <c r="P230" t="s">
        <v>72</v>
      </c>
      <c r="Q230">
        <v>1</v>
      </c>
      <c r="X230">
        <v>320</v>
      </c>
      <c r="Y230">
        <v>145.30000000000001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60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ROW(Source!A156)</f>
        <v>156</v>
      </c>
      <c r="B231">
        <v>145692363</v>
      </c>
      <c r="C231">
        <v>145692328</v>
      </c>
      <c r="D231">
        <v>140836156</v>
      </c>
      <c r="E231">
        <v>1</v>
      </c>
      <c r="F231">
        <v>1</v>
      </c>
      <c r="G231">
        <v>1</v>
      </c>
      <c r="H231">
        <v>3</v>
      </c>
      <c r="I231" t="s">
        <v>495</v>
      </c>
      <c r="J231" t="s">
        <v>496</v>
      </c>
      <c r="K231" t="s">
        <v>497</v>
      </c>
      <c r="L231">
        <v>1371</v>
      </c>
      <c r="N231">
        <v>1013</v>
      </c>
      <c r="O231" t="s">
        <v>72</v>
      </c>
      <c r="P231" t="s">
        <v>72</v>
      </c>
      <c r="Q231">
        <v>1</v>
      </c>
      <c r="X231">
        <v>3680</v>
      </c>
      <c r="Y231">
        <v>43.61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60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ROW(Source!A156)</f>
        <v>156</v>
      </c>
      <c r="B232">
        <v>145692364</v>
      </c>
      <c r="C232">
        <v>145692328</v>
      </c>
      <c r="D232">
        <v>140836203</v>
      </c>
      <c r="E232">
        <v>1</v>
      </c>
      <c r="F232">
        <v>1</v>
      </c>
      <c r="G232">
        <v>1</v>
      </c>
      <c r="H232">
        <v>3</v>
      </c>
      <c r="I232" t="s">
        <v>498</v>
      </c>
      <c r="J232" t="s">
        <v>499</v>
      </c>
      <c r="K232" t="s">
        <v>500</v>
      </c>
      <c r="L232">
        <v>1301</v>
      </c>
      <c r="N232">
        <v>1003</v>
      </c>
      <c r="O232" t="s">
        <v>501</v>
      </c>
      <c r="P232" t="s">
        <v>501</v>
      </c>
      <c r="Q232">
        <v>1</v>
      </c>
      <c r="X232">
        <v>2000</v>
      </c>
      <c r="Y232">
        <v>351.2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60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ROW(Source!A156)</f>
        <v>156</v>
      </c>
      <c r="B233">
        <v>145692365</v>
      </c>
      <c r="C233">
        <v>145692328</v>
      </c>
      <c r="D233">
        <v>140836491</v>
      </c>
      <c r="E233">
        <v>1</v>
      </c>
      <c r="F233">
        <v>1</v>
      </c>
      <c r="G233">
        <v>1</v>
      </c>
      <c r="H233">
        <v>3</v>
      </c>
      <c r="I233" t="s">
        <v>502</v>
      </c>
      <c r="J233" t="s">
        <v>503</v>
      </c>
      <c r="K233" t="s">
        <v>504</v>
      </c>
      <c r="L233">
        <v>1371</v>
      </c>
      <c r="N233">
        <v>1013</v>
      </c>
      <c r="O233" t="s">
        <v>72</v>
      </c>
      <c r="P233" t="s">
        <v>72</v>
      </c>
      <c r="Q233">
        <v>1</v>
      </c>
      <c r="X233">
        <v>3680</v>
      </c>
      <c r="Y233">
        <v>5.6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60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ROW(Source!A156)</f>
        <v>156</v>
      </c>
      <c r="B234">
        <v>145692366</v>
      </c>
      <c r="C234">
        <v>145692328</v>
      </c>
      <c r="D234">
        <v>140836509</v>
      </c>
      <c r="E234">
        <v>1</v>
      </c>
      <c r="F234">
        <v>1</v>
      </c>
      <c r="G234">
        <v>1</v>
      </c>
      <c r="H234">
        <v>3</v>
      </c>
      <c r="I234" t="s">
        <v>505</v>
      </c>
      <c r="J234" t="s">
        <v>506</v>
      </c>
      <c r="K234" t="s">
        <v>507</v>
      </c>
      <c r="L234">
        <v>1371</v>
      </c>
      <c r="N234">
        <v>1013</v>
      </c>
      <c r="O234" t="s">
        <v>72</v>
      </c>
      <c r="P234" t="s">
        <v>72</v>
      </c>
      <c r="Q234">
        <v>1</v>
      </c>
      <c r="X234">
        <v>3680</v>
      </c>
      <c r="Y234">
        <v>2.5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60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ROW(Source!A173)</f>
        <v>173</v>
      </c>
      <c r="B235">
        <v>145692394</v>
      </c>
      <c r="C235">
        <v>145692382</v>
      </c>
      <c r="D235">
        <v>140759966</v>
      </c>
      <c r="E235">
        <v>70</v>
      </c>
      <c r="F235">
        <v>1</v>
      </c>
      <c r="G235">
        <v>1</v>
      </c>
      <c r="H235">
        <v>1</v>
      </c>
      <c r="I235" t="s">
        <v>439</v>
      </c>
      <c r="J235" t="s">
        <v>3</v>
      </c>
      <c r="K235" t="s">
        <v>440</v>
      </c>
      <c r="L235">
        <v>1191</v>
      </c>
      <c r="N235">
        <v>1013</v>
      </c>
      <c r="O235" t="s">
        <v>386</v>
      </c>
      <c r="P235" t="s">
        <v>386</v>
      </c>
      <c r="Q235">
        <v>1</v>
      </c>
      <c r="X235">
        <v>137.16</v>
      </c>
      <c r="Y235">
        <v>0</v>
      </c>
      <c r="Z235">
        <v>0</v>
      </c>
      <c r="AA235">
        <v>0</v>
      </c>
      <c r="AB235">
        <v>8.31</v>
      </c>
      <c r="AC235">
        <v>0</v>
      </c>
      <c r="AD235">
        <v>1</v>
      </c>
      <c r="AE235">
        <v>1</v>
      </c>
      <c r="AF235" t="s">
        <v>62</v>
      </c>
      <c r="AG235">
        <v>157.73399999999998</v>
      </c>
      <c r="AH235">
        <v>2</v>
      </c>
      <c r="AI235">
        <v>145692383</v>
      </c>
      <c r="AJ235">
        <v>179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ROW(Source!A173)</f>
        <v>173</v>
      </c>
      <c r="B236">
        <v>145692395</v>
      </c>
      <c r="C236">
        <v>145692382</v>
      </c>
      <c r="D236">
        <v>140760225</v>
      </c>
      <c r="E236">
        <v>70</v>
      </c>
      <c r="F236">
        <v>1</v>
      </c>
      <c r="G236">
        <v>1</v>
      </c>
      <c r="H236">
        <v>1</v>
      </c>
      <c r="I236" t="s">
        <v>387</v>
      </c>
      <c r="J236" t="s">
        <v>3</v>
      </c>
      <c r="K236" t="s">
        <v>388</v>
      </c>
      <c r="L236">
        <v>1191</v>
      </c>
      <c r="N236">
        <v>1013</v>
      </c>
      <c r="O236" t="s">
        <v>386</v>
      </c>
      <c r="P236" t="s">
        <v>386</v>
      </c>
      <c r="Q236">
        <v>1</v>
      </c>
      <c r="X236">
        <v>53.69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61</v>
      </c>
      <c r="AG236">
        <v>67.112499999999997</v>
      </c>
      <c r="AH236">
        <v>2</v>
      </c>
      <c r="AI236">
        <v>145692384</v>
      </c>
      <c r="AJ236">
        <v>180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ROW(Source!A173)</f>
        <v>173</v>
      </c>
      <c r="B237">
        <v>145692396</v>
      </c>
      <c r="C237">
        <v>145692382</v>
      </c>
      <c r="D237">
        <v>140923031</v>
      </c>
      <c r="E237">
        <v>1</v>
      </c>
      <c r="F237">
        <v>1</v>
      </c>
      <c r="G237">
        <v>1</v>
      </c>
      <c r="H237">
        <v>2</v>
      </c>
      <c r="I237" t="s">
        <v>415</v>
      </c>
      <c r="J237" t="s">
        <v>416</v>
      </c>
      <c r="K237" t="s">
        <v>417</v>
      </c>
      <c r="L237">
        <v>1367</v>
      </c>
      <c r="N237">
        <v>1011</v>
      </c>
      <c r="O237" t="s">
        <v>392</v>
      </c>
      <c r="P237" t="s">
        <v>392</v>
      </c>
      <c r="Q237">
        <v>1</v>
      </c>
      <c r="X237">
        <v>18.350000000000001</v>
      </c>
      <c r="Y237">
        <v>0</v>
      </c>
      <c r="Z237">
        <v>0.48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61</v>
      </c>
      <c r="AG237">
        <v>22.9375</v>
      </c>
      <c r="AH237">
        <v>2</v>
      </c>
      <c r="AI237">
        <v>145692385</v>
      </c>
      <c r="AJ237">
        <v>181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ROW(Source!A173)</f>
        <v>173</v>
      </c>
      <c r="B238">
        <v>145692397</v>
      </c>
      <c r="C238">
        <v>145692382</v>
      </c>
      <c r="D238">
        <v>140923503</v>
      </c>
      <c r="E238">
        <v>1</v>
      </c>
      <c r="F238">
        <v>1</v>
      </c>
      <c r="G238">
        <v>1</v>
      </c>
      <c r="H238">
        <v>2</v>
      </c>
      <c r="I238" t="s">
        <v>424</v>
      </c>
      <c r="J238" t="s">
        <v>425</v>
      </c>
      <c r="K238" t="s">
        <v>426</v>
      </c>
      <c r="L238">
        <v>1367</v>
      </c>
      <c r="N238">
        <v>1011</v>
      </c>
      <c r="O238" t="s">
        <v>392</v>
      </c>
      <c r="P238" t="s">
        <v>392</v>
      </c>
      <c r="Q238">
        <v>1</v>
      </c>
      <c r="X238">
        <v>3.31</v>
      </c>
      <c r="Y238">
        <v>0</v>
      </c>
      <c r="Z238">
        <v>597.1</v>
      </c>
      <c r="AA238">
        <v>23.2</v>
      </c>
      <c r="AB238">
        <v>0</v>
      </c>
      <c r="AC238">
        <v>0</v>
      </c>
      <c r="AD238">
        <v>1</v>
      </c>
      <c r="AE238">
        <v>0</v>
      </c>
      <c r="AF238" t="s">
        <v>61</v>
      </c>
      <c r="AG238">
        <v>4.1375000000000002</v>
      </c>
      <c r="AH238">
        <v>2</v>
      </c>
      <c r="AI238">
        <v>145692386</v>
      </c>
      <c r="AJ238">
        <v>182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ROW(Source!A173)</f>
        <v>173</v>
      </c>
      <c r="B239">
        <v>145692398</v>
      </c>
      <c r="C239">
        <v>145692382</v>
      </c>
      <c r="D239">
        <v>140923515</v>
      </c>
      <c r="E239">
        <v>1</v>
      </c>
      <c r="F239">
        <v>1</v>
      </c>
      <c r="G239">
        <v>1</v>
      </c>
      <c r="H239">
        <v>2</v>
      </c>
      <c r="I239" t="s">
        <v>441</v>
      </c>
      <c r="J239" t="s">
        <v>442</v>
      </c>
      <c r="K239" t="s">
        <v>443</v>
      </c>
      <c r="L239">
        <v>1367</v>
      </c>
      <c r="N239">
        <v>1011</v>
      </c>
      <c r="O239" t="s">
        <v>392</v>
      </c>
      <c r="P239" t="s">
        <v>392</v>
      </c>
      <c r="Q239">
        <v>1</v>
      </c>
      <c r="X239">
        <v>3.31</v>
      </c>
      <c r="Y239">
        <v>0</v>
      </c>
      <c r="Z239">
        <v>718</v>
      </c>
      <c r="AA239">
        <v>53.51</v>
      </c>
      <c r="AB239">
        <v>0</v>
      </c>
      <c r="AC239">
        <v>0</v>
      </c>
      <c r="AD239">
        <v>1</v>
      </c>
      <c r="AE239">
        <v>0</v>
      </c>
      <c r="AF239" t="s">
        <v>61</v>
      </c>
      <c r="AG239">
        <v>4.1375000000000002</v>
      </c>
      <c r="AH239">
        <v>2</v>
      </c>
      <c r="AI239">
        <v>145692387</v>
      </c>
      <c r="AJ239">
        <v>183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ROW(Source!A173)</f>
        <v>173</v>
      </c>
      <c r="B240">
        <v>145692399</v>
      </c>
      <c r="C240">
        <v>145692382</v>
      </c>
      <c r="D240">
        <v>140923523</v>
      </c>
      <c r="E240">
        <v>1</v>
      </c>
      <c r="F240">
        <v>1</v>
      </c>
      <c r="G240">
        <v>1</v>
      </c>
      <c r="H240">
        <v>2</v>
      </c>
      <c r="I240" t="s">
        <v>444</v>
      </c>
      <c r="J240" t="s">
        <v>445</v>
      </c>
      <c r="K240" t="s">
        <v>446</v>
      </c>
      <c r="L240">
        <v>1367</v>
      </c>
      <c r="N240">
        <v>1011</v>
      </c>
      <c r="O240" t="s">
        <v>392</v>
      </c>
      <c r="P240" t="s">
        <v>392</v>
      </c>
      <c r="Q240">
        <v>1</v>
      </c>
      <c r="X240">
        <v>4.1399999999999997</v>
      </c>
      <c r="Y240">
        <v>0</v>
      </c>
      <c r="Z240">
        <v>442.25</v>
      </c>
      <c r="AA240">
        <v>42.3</v>
      </c>
      <c r="AB240">
        <v>0</v>
      </c>
      <c r="AC240">
        <v>0</v>
      </c>
      <c r="AD240">
        <v>1</v>
      </c>
      <c r="AE240">
        <v>0</v>
      </c>
      <c r="AF240" t="s">
        <v>61</v>
      </c>
      <c r="AG240">
        <v>5.1749999999999998</v>
      </c>
      <c r="AH240">
        <v>2</v>
      </c>
      <c r="AI240">
        <v>145692388</v>
      </c>
      <c r="AJ240">
        <v>184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ROW(Source!A173)</f>
        <v>173</v>
      </c>
      <c r="B241">
        <v>145692400</v>
      </c>
      <c r="C241">
        <v>145692382</v>
      </c>
      <c r="D241">
        <v>140923548</v>
      </c>
      <c r="E241">
        <v>1</v>
      </c>
      <c r="F241">
        <v>1</v>
      </c>
      <c r="G241">
        <v>1</v>
      </c>
      <c r="H241">
        <v>2</v>
      </c>
      <c r="I241" t="s">
        <v>447</v>
      </c>
      <c r="J241" t="s">
        <v>448</v>
      </c>
      <c r="K241" t="s">
        <v>449</v>
      </c>
      <c r="L241">
        <v>1367</v>
      </c>
      <c r="N241">
        <v>1011</v>
      </c>
      <c r="O241" t="s">
        <v>392</v>
      </c>
      <c r="P241" t="s">
        <v>392</v>
      </c>
      <c r="Q241">
        <v>1</v>
      </c>
      <c r="X241">
        <v>6.32</v>
      </c>
      <c r="Y241">
        <v>0</v>
      </c>
      <c r="Z241">
        <v>785.86</v>
      </c>
      <c r="AA241">
        <v>45.24</v>
      </c>
      <c r="AB241">
        <v>0</v>
      </c>
      <c r="AC241">
        <v>0</v>
      </c>
      <c r="AD241">
        <v>1</v>
      </c>
      <c r="AE241">
        <v>0</v>
      </c>
      <c r="AF241" t="s">
        <v>61</v>
      </c>
      <c r="AG241">
        <v>7.9</v>
      </c>
      <c r="AH241">
        <v>2</v>
      </c>
      <c r="AI241">
        <v>145692389</v>
      </c>
      <c r="AJ241">
        <v>185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ROW(Source!A173)</f>
        <v>173</v>
      </c>
      <c r="B242">
        <v>145692401</v>
      </c>
      <c r="C242">
        <v>145692382</v>
      </c>
      <c r="D242">
        <v>140923553</v>
      </c>
      <c r="E242">
        <v>1</v>
      </c>
      <c r="F242">
        <v>1</v>
      </c>
      <c r="G242">
        <v>1</v>
      </c>
      <c r="H242">
        <v>2</v>
      </c>
      <c r="I242" t="s">
        <v>450</v>
      </c>
      <c r="J242" t="s">
        <v>451</v>
      </c>
      <c r="K242" t="s">
        <v>452</v>
      </c>
      <c r="L242">
        <v>1367</v>
      </c>
      <c r="N242">
        <v>1011</v>
      </c>
      <c r="O242" t="s">
        <v>392</v>
      </c>
      <c r="P242" t="s">
        <v>392</v>
      </c>
      <c r="Q242">
        <v>1</v>
      </c>
      <c r="X242">
        <v>4.71</v>
      </c>
      <c r="Y242">
        <v>0</v>
      </c>
      <c r="Z242">
        <v>3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61</v>
      </c>
      <c r="AG242">
        <v>5.8875000000000002</v>
      </c>
      <c r="AH242">
        <v>2</v>
      </c>
      <c r="AI242">
        <v>145692390</v>
      </c>
      <c r="AJ242">
        <v>186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ROW(Source!A173)</f>
        <v>173</v>
      </c>
      <c r="B243">
        <v>145692402</v>
      </c>
      <c r="C243">
        <v>145692382</v>
      </c>
      <c r="D243">
        <v>140923554</v>
      </c>
      <c r="E243">
        <v>1</v>
      </c>
      <c r="F243">
        <v>1</v>
      </c>
      <c r="G243">
        <v>1</v>
      </c>
      <c r="H243">
        <v>2</v>
      </c>
      <c r="I243" t="s">
        <v>453</v>
      </c>
      <c r="J243" t="s">
        <v>454</v>
      </c>
      <c r="K243" t="s">
        <v>455</v>
      </c>
      <c r="L243">
        <v>1367</v>
      </c>
      <c r="N243">
        <v>1011</v>
      </c>
      <c r="O243" t="s">
        <v>392</v>
      </c>
      <c r="P243" t="s">
        <v>392</v>
      </c>
      <c r="Q243">
        <v>1</v>
      </c>
      <c r="X243">
        <v>1.92</v>
      </c>
      <c r="Y243">
        <v>0</v>
      </c>
      <c r="Z243">
        <v>536.09</v>
      </c>
      <c r="AA243">
        <v>45.24</v>
      </c>
      <c r="AB243">
        <v>0</v>
      </c>
      <c r="AC243">
        <v>0</v>
      </c>
      <c r="AD243">
        <v>1</v>
      </c>
      <c r="AE243">
        <v>0</v>
      </c>
      <c r="AF243" t="s">
        <v>61</v>
      </c>
      <c r="AG243">
        <v>2.4</v>
      </c>
      <c r="AH243">
        <v>2</v>
      </c>
      <c r="AI243">
        <v>145692391</v>
      </c>
      <c r="AJ243">
        <v>187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ROW(Source!A173)</f>
        <v>173</v>
      </c>
      <c r="B244">
        <v>145692403</v>
      </c>
      <c r="C244">
        <v>145692382</v>
      </c>
      <c r="D244">
        <v>140923555</v>
      </c>
      <c r="E244">
        <v>1</v>
      </c>
      <c r="F244">
        <v>1</v>
      </c>
      <c r="G244">
        <v>1</v>
      </c>
      <c r="H244">
        <v>2</v>
      </c>
      <c r="I244" t="s">
        <v>456</v>
      </c>
      <c r="J244" t="s">
        <v>457</v>
      </c>
      <c r="K244" t="s">
        <v>458</v>
      </c>
      <c r="L244">
        <v>1367</v>
      </c>
      <c r="N244">
        <v>1011</v>
      </c>
      <c r="O244" t="s">
        <v>392</v>
      </c>
      <c r="P244" t="s">
        <v>392</v>
      </c>
      <c r="Q244">
        <v>1</v>
      </c>
      <c r="X244">
        <v>11.47</v>
      </c>
      <c r="Y244">
        <v>0</v>
      </c>
      <c r="Z244">
        <v>1.5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61</v>
      </c>
      <c r="AG244">
        <v>14.3375</v>
      </c>
      <c r="AH244">
        <v>2</v>
      </c>
      <c r="AI244">
        <v>145692392</v>
      </c>
      <c r="AJ244">
        <v>188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ROW(Source!A173)</f>
        <v>173</v>
      </c>
      <c r="B245">
        <v>145692404</v>
      </c>
      <c r="C245">
        <v>145692382</v>
      </c>
      <c r="D245">
        <v>140776959</v>
      </c>
      <c r="E245">
        <v>1</v>
      </c>
      <c r="F245">
        <v>1</v>
      </c>
      <c r="G245">
        <v>1</v>
      </c>
      <c r="H245">
        <v>3</v>
      </c>
      <c r="I245" t="s">
        <v>128</v>
      </c>
      <c r="J245" t="s">
        <v>131</v>
      </c>
      <c r="K245" t="s">
        <v>129</v>
      </c>
      <c r="L245">
        <v>1339</v>
      </c>
      <c r="N245">
        <v>1007</v>
      </c>
      <c r="O245" t="s">
        <v>130</v>
      </c>
      <c r="P245" t="s">
        <v>130</v>
      </c>
      <c r="Q245">
        <v>1</v>
      </c>
      <c r="X245">
        <v>1170</v>
      </c>
      <c r="Y245">
        <v>196.81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1170</v>
      </c>
      <c r="AH245">
        <v>2</v>
      </c>
      <c r="AI245">
        <v>145692393</v>
      </c>
      <c r="AJ245">
        <v>189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ROW(Source!A176)</f>
        <v>176</v>
      </c>
      <c r="B246">
        <v>145692418</v>
      </c>
      <c r="C246">
        <v>145692407</v>
      </c>
      <c r="D246">
        <v>140759953</v>
      </c>
      <c r="E246">
        <v>70</v>
      </c>
      <c r="F246">
        <v>1</v>
      </c>
      <c r="G246">
        <v>1</v>
      </c>
      <c r="H246">
        <v>1</v>
      </c>
      <c r="I246" t="s">
        <v>459</v>
      </c>
      <c r="J246" t="s">
        <v>3</v>
      </c>
      <c r="K246" t="s">
        <v>460</v>
      </c>
      <c r="L246">
        <v>1191</v>
      </c>
      <c r="N246">
        <v>1013</v>
      </c>
      <c r="O246" t="s">
        <v>386</v>
      </c>
      <c r="P246" t="s">
        <v>386</v>
      </c>
      <c r="Q246">
        <v>1</v>
      </c>
      <c r="X246">
        <v>122.5</v>
      </c>
      <c r="Y246">
        <v>0</v>
      </c>
      <c r="Z246">
        <v>0</v>
      </c>
      <c r="AA246">
        <v>0</v>
      </c>
      <c r="AB246">
        <v>8.09</v>
      </c>
      <c r="AC246">
        <v>0</v>
      </c>
      <c r="AD246">
        <v>1</v>
      </c>
      <c r="AE246">
        <v>1</v>
      </c>
      <c r="AF246" t="s">
        <v>62</v>
      </c>
      <c r="AG246">
        <v>140.875</v>
      </c>
      <c r="AH246">
        <v>2</v>
      </c>
      <c r="AI246">
        <v>145692408</v>
      </c>
      <c r="AJ246">
        <v>190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ROW(Source!A176)</f>
        <v>176</v>
      </c>
      <c r="B247">
        <v>145692419</v>
      </c>
      <c r="C247">
        <v>145692407</v>
      </c>
      <c r="D247">
        <v>140760225</v>
      </c>
      <c r="E247">
        <v>70</v>
      </c>
      <c r="F247">
        <v>1</v>
      </c>
      <c r="G247">
        <v>1</v>
      </c>
      <c r="H247">
        <v>1</v>
      </c>
      <c r="I247" t="s">
        <v>387</v>
      </c>
      <c r="J247" t="s">
        <v>3</v>
      </c>
      <c r="K247" t="s">
        <v>388</v>
      </c>
      <c r="L247">
        <v>1191</v>
      </c>
      <c r="N247">
        <v>1013</v>
      </c>
      <c r="O247" t="s">
        <v>386</v>
      </c>
      <c r="P247" t="s">
        <v>386</v>
      </c>
      <c r="Q247">
        <v>1</v>
      </c>
      <c r="X247">
        <v>39.049999999999997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61</v>
      </c>
      <c r="AG247">
        <v>48.8125</v>
      </c>
      <c r="AH247">
        <v>2</v>
      </c>
      <c r="AI247">
        <v>145692409</v>
      </c>
      <c r="AJ247">
        <v>191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ROW(Source!A176)</f>
        <v>176</v>
      </c>
      <c r="B248">
        <v>145692420</v>
      </c>
      <c r="C248">
        <v>145692407</v>
      </c>
      <c r="D248">
        <v>140923495</v>
      </c>
      <c r="E248">
        <v>1</v>
      </c>
      <c r="F248">
        <v>1</v>
      </c>
      <c r="G248">
        <v>1</v>
      </c>
      <c r="H248">
        <v>2</v>
      </c>
      <c r="I248" t="s">
        <v>461</v>
      </c>
      <c r="J248" t="s">
        <v>462</v>
      </c>
      <c r="K248" t="s">
        <v>463</v>
      </c>
      <c r="L248">
        <v>1367</v>
      </c>
      <c r="N248">
        <v>1011</v>
      </c>
      <c r="O248" t="s">
        <v>392</v>
      </c>
      <c r="P248" t="s">
        <v>392</v>
      </c>
      <c r="Q248">
        <v>1</v>
      </c>
      <c r="X248">
        <v>0.26</v>
      </c>
      <c r="Y248">
        <v>0</v>
      </c>
      <c r="Z248">
        <v>252.4</v>
      </c>
      <c r="AA248">
        <v>27</v>
      </c>
      <c r="AB248">
        <v>0</v>
      </c>
      <c r="AC248">
        <v>0</v>
      </c>
      <c r="AD248">
        <v>1</v>
      </c>
      <c r="AE248">
        <v>0</v>
      </c>
      <c r="AF248" t="s">
        <v>61</v>
      </c>
      <c r="AG248">
        <v>0.32500000000000001</v>
      </c>
      <c r="AH248">
        <v>2</v>
      </c>
      <c r="AI248">
        <v>145692410</v>
      </c>
      <c r="AJ248">
        <v>192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ROW(Source!A176)</f>
        <v>176</v>
      </c>
      <c r="B249">
        <v>145692421</v>
      </c>
      <c r="C249">
        <v>145692407</v>
      </c>
      <c r="D249">
        <v>140923503</v>
      </c>
      <c r="E249">
        <v>1</v>
      </c>
      <c r="F249">
        <v>1</v>
      </c>
      <c r="G249">
        <v>1</v>
      </c>
      <c r="H249">
        <v>2</v>
      </c>
      <c r="I249" t="s">
        <v>424</v>
      </c>
      <c r="J249" t="s">
        <v>425</v>
      </c>
      <c r="K249" t="s">
        <v>426</v>
      </c>
      <c r="L249">
        <v>1367</v>
      </c>
      <c r="N249">
        <v>1011</v>
      </c>
      <c r="O249" t="s">
        <v>392</v>
      </c>
      <c r="P249" t="s">
        <v>392</v>
      </c>
      <c r="Q249">
        <v>1</v>
      </c>
      <c r="X249">
        <v>3.31</v>
      </c>
      <c r="Y249">
        <v>0</v>
      </c>
      <c r="Z249">
        <v>597.1</v>
      </c>
      <c r="AA249">
        <v>23.2</v>
      </c>
      <c r="AB249">
        <v>0</v>
      </c>
      <c r="AC249">
        <v>0</v>
      </c>
      <c r="AD249">
        <v>1</v>
      </c>
      <c r="AE249">
        <v>0</v>
      </c>
      <c r="AF249" t="s">
        <v>61</v>
      </c>
      <c r="AG249">
        <v>4.1375000000000002</v>
      </c>
      <c r="AH249">
        <v>2</v>
      </c>
      <c r="AI249">
        <v>145692411</v>
      </c>
      <c r="AJ249">
        <v>193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ROW(Source!A176)</f>
        <v>176</v>
      </c>
      <c r="B250">
        <v>145692422</v>
      </c>
      <c r="C250">
        <v>145692407</v>
      </c>
      <c r="D250">
        <v>140923523</v>
      </c>
      <c r="E250">
        <v>1</v>
      </c>
      <c r="F250">
        <v>1</v>
      </c>
      <c r="G250">
        <v>1</v>
      </c>
      <c r="H250">
        <v>2</v>
      </c>
      <c r="I250" t="s">
        <v>444</v>
      </c>
      <c r="J250" t="s">
        <v>445</v>
      </c>
      <c r="K250" t="s">
        <v>446</v>
      </c>
      <c r="L250">
        <v>1367</v>
      </c>
      <c r="N250">
        <v>1011</v>
      </c>
      <c r="O250" t="s">
        <v>392</v>
      </c>
      <c r="P250" t="s">
        <v>392</v>
      </c>
      <c r="Q250">
        <v>1</v>
      </c>
      <c r="X250">
        <v>3.72</v>
      </c>
      <c r="Y250">
        <v>0</v>
      </c>
      <c r="Z250">
        <v>442.25</v>
      </c>
      <c r="AA250">
        <v>42.3</v>
      </c>
      <c r="AB250">
        <v>0</v>
      </c>
      <c r="AC250">
        <v>0</v>
      </c>
      <c r="AD250">
        <v>1</v>
      </c>
      <c r="AE250">
        <v>0</v>
      </c>
      <c r="AF250" t="s">
        <v>61</v>
      </c>
      <c r="AG250">
        <v>4.6500000000000004</v>
      </c>
      <c r="AH250">
        <v>2</v>
      </c>
      <c r="AI250">
        <v>145692412</v>
      </c>
      <c r="AJ250">
        <v>194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ROW(Source!A176)</f>
        <v>176</v>
      </c>
      <c r="B251">
        <v>145692423</v>
      </c>
      <c r="C251">
        <v>145692407</v>
      </c>
      <c r="D251">
        <v>140923547</v>
      </c>
      <c r="E251">
        <v>1</v>
      </c>
      <c r="F251">
        <v>1</v>
      </c>
      <c r="G251">
        <v>1</v>
      </c>
      <c r="H251">
        <v>2</v>
      </c>
      <c r="I251" t="s">
        <v>464</v>
      </c>
      <c r="J251" t="s">
        <v>465</v>
      </c>
      <c r="K251" t="s">
        <v>466</v>
      </c>
      <c r="L251">
        <v>1367</v>
      </c>
      <c r="N251">
        <v>1011</v>
      </c>
      <c r="O251" t="s">
        <v>392</v>
      </c>
      <c r="P251" t="s">
        <v>392</v>
      </c>
      <c r="Q251">
        <v>1</v>
      </c>
      <c r="X251">
        <v>1.1599999999999999</v>
      </c>
      <c r="Y251">
        <v>0</v>
      </c>
      <c r="Z251">
        <v>1968.37</v>
      </c>
      <c r="AA251">
        <v>60.66</v>
      </c>
      <c r="AB251">
        <v>0</v>
      </c>
      <c r="AC251">
        <v>0</v>
      </c>
      <c r="AD251">
        <v>1</v>
      </c>
      <c r="AE251">
        <v>0</v>
      </c>
      <c r="AF251" t="s">
        <v>61</v>
      </c>
      <c r="AG251">
        <v>1.45</v>
      </c>
      <c r="AH251">
        <v>2</v>
      </c>
      <c r="AI251">
        <v>145692413</v>
      </c>
      <c r="AJ251">
        <v>195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ROW(Source!A176)</f>
        <v>176</v>
      </c>
      <c r="B252">
        <v>145692424</v>
      </c>
      <c r="C252">
        <v>145692407</v>
      </c>
      <c r="D252">
        <v>140923548</v>
      </c>
      <c r="E252">
        <v>1</v>
      </c>
      <c r="F252">
        <v>1</v>
      </c>
      <c r="G252">
        <v>1</v>
      </c>
      <c r="H252">
        <v>2</v>
      </c>
      <c r="I252" t="s">
        <v>447</v>
      </c>
      <c r="J252" t="s">
        <v>448</v>
      </c>
      <c r="K252" t="s">
        <v>449</v>
      </c>
      <c r="L252">
        <v>1367</v>
      </c>
      <c r="N252">
        <v>1011</v>
      </c>
      <c r="O252" t="s">
        <v>392</v>
      </c>
      <c r="P252" t="s">
        <v>392</v>
      </c>
      <c r="Q252">
        <v>1</v>
      </c>
      <c r="X252">
        <v>3.68</v>
      </c>
      <c r="Y252">
        <v>0</v>
      </c>
      <c r="Z252">
        <v>785.86</v>
      </c>
      <c r="AA252">
        <v>45.24</v>
      </c>
      <c r="AB252">
        <v>0</v>
      </c>
      <c r="AC252">
        <v>0</v>
      </c>
      <c r="AD252">
        <v>1</v>
      </c>
      <c r="AE252">
        <v>0</v>
      </c>
      <c r="AF252" t="s">
        <v>61</v>
      </c>
      <c r="AG252">
        <v>4.6000000000000005</v>
      </c>
      <c r="AH252">
        <v>2</v>
      </c>
      <c r="AI252">
        <v>145692414</v>
      </c>
      <c r="AJ252">
        <v>196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ROW(Source!A176)</f>
        <v>176</v>
      </c>
      <c r="B253">
        <v>145692425</v>
      </c>
      <c r="C253">
        <v>145692407</v>
      </c>
      <c r="D253">
        <v>140923554</v>
      </c>
      <c r="E253">
        <v>1</v>
      </c>
      <c r="F253">
        <v>1</v>
      </c>
      <c r="G253">
        <v>1</v>
      </c>
      <c r="H253">
        <v>2</v>
      </c>
      <c r="I253" t="s">
        <v>453</v>
      </c>
      <c r="J253" t="s">
        <v>454</v>
      </c>
      <c r="K253" t="s">
        <v>455</v>
      </c>
      <c r="L253">
        <v>1367</v>
      </c>
      <c r="N253">
        <v>1011</v>
      </c>
      <c r="O253" t="s">
        <v>392</v>
      </c>
      <c r="P253" t="s">
        <v>392</v>
      </c>
      <c r="Q253">
        <v>1</v>
      </c>
      <c r="X253">
        <v>1.69</v>
      </c>
      <c r="Y253">
        <v>0</v>
      </c>
      <c r="Z253">
        <v>536.09</v>
      </c>
      <c r="AA253">
        <v>45.24</v>
      </c>
      <c r="AB253">
        <v>0</v>
      </c>
      <c r="AC253">
        <v>0</v>
      </c>
      <c r="AD253">
        <v>1</v>
      </c>
      <c r="AE253">
        <v>0</v>
      </c>
      <c r="AF253" t="s">
        <v>61</v>
      </c>
      <c r="AG253">
        <v>2.1124999999999998</v>
      </c>
      <c r="AH253">
        <v>2</v>
      </c>
      <c r="AI253">
        <v>145692415</v>
      </c>
      <c r="AJ253">
        <v>197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ROW(Source!A176)</f>
        <v>176</v>
      </c>
      <c r="B254">
        <v>145692426</v>
      </c>
      <c r="C254">
        <v>145692407</v>
      </c>
      <c r="D254">
        <v>140923577</v>
      </c>
      <c r="E254">
        <v>1</v>
      </c>
      <c r="F254">
        <v>1</v>
      </c>
      <c r="G254">
        <v>1</v>
      </c>
      <c r="H254">
        <v>2</v>
      </c>
      <c r="I254" t="s">
        <v>396</v>
      </c>
      <c r="J254" t="s">
        <v>397</v>
      </c>
      <c r="K254" t="s">
        <v>398</v>
      </c>
      <c r="L254">
        <v>1367</v>
      </c>
      <c r="N254">
        <v>1011</v>
      </c>
      <c r="O254" t="s">
        <v>392</v>
      </c>
      <c r="P254" t="s">
        <v>392</v>
      </c>
      <c r="Q254">
        <v>1</v>
      </c>
      <c r="X254">
        <v>6.48</v>
      </c>
      <c r="Y254">
        <v>0</v>
      </c>
      <c r="Z254">
        <v>0.49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61</v>
      </c>
      <c r="AG254">
        <v>8.1000000000000014</v>
      </c>
      <c r="AH254">
        <v>2</v>
      </c>
      <c r="AI254">
        <v>145692416</v>
      </c>
      <c r="AJ254">
        <v>198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ROW(Source!A176)</f>
        <v>176</v>
      </c>
      <c r="B255">
        <v>145692427</v>
      </c>
      <c r="C255">
        <v>145692407</v>
      </c>
      <c r="D255">
        <v>140923582</v>
      </c>
      <c r="E255">
        <v>1</v>
      </c>
      <c r="F255">
        <v>1</v>
      </c>
      <c r="G255">
        <v>1</v>
      </c>
      <c r="H255">
        <v>2</v>
      </c>
      <c r="I255" t="s">
        <v>427</v>
      </c>
      <c r="J255" t="s">
        <v>428</v>
      </c>
      <c r="K255" t="s">
        <v>429</v>
      </c>
      <c r="L255">
        <v>1367</v>
      </c>
      <c r="N255">
        <v>1011</v>
      </c>
      <c r="O255" t="s">
        <v>392</v>
      </c>
      <c r="P255" t="s">
        <v>392</v>
      </c>
      <c r="Q255">
        <v>1</v>
      </c>
      <c r="X255">
        <v>4.5</v>
      </c>
      <c r="Y255">
        <v>0</v>
      </c>
      <c r="Z255">
        <v>10.4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61</v>
      </c>
      <c r="AG255">
        <v>5.625</v>
      </c>
      <c r="AH255">
        <v>2</v>
      </c>
      <c r="AI255">
        <v>145692417</v>
      </c>
      <c r="AJ255">
        <v>199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ROW(Source!A176)</f>
        <v>176</v>
      </c>
      <c r="B256">
        <v>145692428</v>
      </c>
      <c r="C256">
        <v>145692407</v>
      </c>
      <c r="D256">
        <v>140776959</v>
      </c>
      <c r="E256">
        <v>1</v>
      </c>
      <c r="F256">
        <v>1</v>
      </c>
      <c r="G256">
        <v>1</v>
      </c>
      <c r="H256">
        <v>3</v>
      </c>
      <c r="I256" t="s">
        <v>128</v>
      </c>
      <c r="J256" t="s">
        <v>131</v>
      </c>
      <c r="K256" t="s">
        <v>129</v>
      </c>
      <c r="L256">
        <v>1339</v>
      </c>
      <c r="N256">
        <v>1007</v>
      </c>
      <c r="O256" t="s">
        <v>130</v>
      </c>
      <c r="P256" t="s">
        <v>130</v>
      </c>
      <c r="Q256">
        <v>1</v>
      </c>
      <c r="X256">
        <v>0</v>
      </c>
      <c r="Y256">
        <v>196.81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ROW(Source!A215)</f>
        <v>215</v>
      </c>
      <c r="B257">
        <v>145742311</v>
      </c>
      <c r="C257">
        <v>145742298</v>
      </c>
      <c r="D257">
        <v>140755431</v>
      </c>
      <c r="E257">
        <v>70</v>
      </c>
      <c r="F257">
        <v>1</v>
      </c>
      <c r="G257">
        <v>1</v>
      </c>
      <c r="H257">
        <v>1</v>
      </c>
      <c r="I257" t="s">
        <v>413</v>
      </c>
      <c r="J257" t="s">
        <v>3</v>
      </c>
      <c r="K257" t="s">
        <v>414</v>
      </c>
      <c r="L257">
        <v>1191</v>
      </c>
      <c r="N257">
        <v>1013</v>
      </c>
      <c r="O257" t="s">
        <v>386</v>
      </c>
      <c r="P257" t="s">
        <v>386</v>
      </c>
      <c r="Q257">
        <v>1</v>
      </c>
      <c r="X257">
        <v>1100</v>
      </c>
      <c r="Y257">
        <v>0</v>
      </c>
      <c r="Z257">
        <v>0</v>
      </c>
      <c r="AA257">
        <v>0</v>
      </c>
      <c r="AB257">
        <v>8.3800000000000008</v>
      </c>
      <c r="AC257">
        <v>0</v>
      </c>
      <c r="AD257">
        <v>1</v>
      </c>
      <c r="AE257">
        <v>1</v>
      </c>
      <c r="AF257" t="s">
        <v>210</v>
      </c>
      <c r="AG257">
        <v>880</v>
      </c>
      <c r="AH257">
        <v>2</v>
      </c>
      <c r="AI257">
        <v>145742299</v>
      </c>
      <c r="AJ257">
        <v>200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ROW(Source!A215)</f>
        <v>215</v>
      </c>
      <c r="B258">
        <v>145742312</v>
      </c>
      <c r="C258">
        <v>145742298</v>
      </c>
      <c r="D258">
        <v>140755491</v>
      </c>
      <c r="E258">
        <v>70</v>
      </c>
      <c r="F258">
        <v>1</v>
      </c>
      <c r="G258">
        <v>1</v>
      </c>
      <c r="H258">
        <v>1</v>
      </c>
      <c r="I258" t="s">
        <v>387</v>
      </c>
      <c r="J258" t="s">
        <v>3</v>
      </c>
      <c r="K258" t="s">
        <v>388</v>
      </c>
      <c r="L258">
        <v>1191</v>
      </c>
      <c r="N258">
        <v>1013</v>
      </c>
      <c r="O258" t="s">
        <v>386</v>
      </c>
      <c r="P258" t="s">
        <v>386</v>
      </c>
      <c r="Q258">
        <v>1</v>
      </c>
      <c r="X258">
        <v>213.68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210</v>
      </c>
      <c r="AG258">
        <v>170.94400000000002</v>
      </c>
      <c r="AH258">
        <v>2</v>
      </c>
      <c r="AI258">
        <v>145742300</v>
      </c>
      <c r="AJ258">
        <v>201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ROW(Source!A215)</f>
        <v>215</v>
      </c>
      <c r="B259">
        <v>145742313</v>
      </c>
      <c r="C259">
        <v>145742298</v>
      </c>
      <c r="D259">
        <v>140922972</v>
      </c>
      <c r="E259">
        <v>1</v>
      </c>
      <c r="F259">
        <v>1</v>
      </c>
      <c r="G259">
        <v>1</v>
      </c>
      <c r="H259">
        <v>2</v>
      </c>
      <c r="I259" t="s">
        <v>389</v>
      </c>
      <c r="J259" t="s">
        <v>390</v>
      </c>
      <c r="K259" t="s">
        <v>391</v>
      </c>
      <c r="L259">
        <v>1367</v>
      </c>
      <c r="N259">
        <v>1011</v>
      </c>
      <c r="O259" t="s">
        <v>392</v>
      </c>
      <c r="P259" t="s">
        <v>392</v>
      </c>
      <c r="Q259">
        <v>1</v>
      </c>
      <c r="X259">
        <v>79.599999999999994</v>
      </c>
      <c r="Y259">
        <v>0</v>
      </c>
      <c r="Z259">
        <v>187.02</v>
      </c>
      <c r="AA259">
        <v>25.1</v>
      </c>
      <c r="AB259">
        <v>0</v>
      </c>
      <c r="AC259">
        <v>0</v>
      </c>
      <c r="AD259">
        <v>1</v>
      </c>
      <c r="AE259">
        <v>0</v>
      </c>
      <c r="AF259" t="s">
        <v>210</v>
      </c>
      <c r="AG259">
        <v>63.68</v>
      </c>
      <c r="AH259">
        <v>2</v>
      </c>
      <c r="AI259">
        <v>145742301</v>
      </c>
      <c r="AJ259">
        <v>202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ROW(Source!A215)</f>
        <v>215</v>
      </c>
      <c r="B260">
        <v>145742314</v>
      </c>
      <c r="C260">
        <v>145742298</v>
      </c>
      <c r="D260">
        <v>140923031</v>
      </c>
      <c r="E260">
        <v>1</v>
      </c>
      <c r="F260">
        <v>1</v>
      </c>
      <c r="G260">
        <v>1</v>
      </c>
      <c r="H260">
        <v>2</v>
      </c>
      <c r="I260" t="s">
        <v>415</v>
      </c>
      <c r="J260" t="s">
        <v>416</v>
      </c>
      <c r="K260" t="s">
        <v>417</v>
      </c>
      <c r="L260">
        <v>1367</v>
      </c>
      <c r="N260">
        <v>1011</v>
      </c>
      <c r="O260" t="s">
        <v>392</v>
      </c>
      <c r="P260" t="s">
        <v>392</v>
      </c>
      <c r="Q260">
        <v>1</v>
      </c>
      <c r="X260">
        <v>57.12</v>
      </c>
      <c r="Y260">
        <v>0</v>
      </c>
      <c r="Z260">
        <v>0.48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210</v>
      </c>
      <c r="AG260">
        <v>45.695999999999998</v>
      </c>
      <c r="AH260">
        <v>2</v>
      </c>
      <c r="AI260">
        <v>145742302</v>
      </c>
      <c r="AJ260">
        <v>203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ROW(Source!A215)</f>
        <v>215</v>
      </c>
      <c r="B261">
        <v>145742315</v>
      </c>
      <c r="C261">
        <v>145742298</v>
      </c>
      <c r="D261">
        <v>140923484</v>
      </c>
      <c r="E261">
        <v>1</v>
      </c>
      <c r="F261">
        <v>1</v>
      </c>
      <c r="G261">
        <v>1</v>
      </c>
      <c r="H261">
        <v>2</v>
      </c>
      <c r="I261" t="s">
        <v>393</v>
      </c>
      <c r="J261" t="s">
        <v>394</v>
      </c>
      <c r="K261" t="s">
        <v>395</v>
      </c>
      <c r="L261">
        <v>1367</v>
      </c>
      <c r="N261">
        <v>1011</v>
      </c>
      <c r="O261" t="s">
        <v>392</v>
      </c>
      <c r="P261" t="s">
        <v>392</v>
      </c>
      <c r="Q261">
        <v>1</v>
      </c>
      <c r="X261">
        <v>9.3699999999999992</v>
      </c>
      <c r="Y261">
        <v>0</v>
      </c>
      <c r="Z261">
        <v>4.5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210</v>
      </c>
      <c r="AG261">
        <v>7.4959999999999996</v>
      </c>
      <c r="AH261">
        <v>2</v>
      </c>
      <c r="AI261">
        <v>145742303</v>
      </c>
      <c r="AJ261">
        <v>204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ROW(Source!A215)</f>
        <v>215</v>
      </c>
      <c r="B262">
        <v>145742316</v>
      </c>
      <c r="C262">
        <v>145742298</v>
      </c>
      <c r="D262">
        <v>140923489</v>
      </c>
      <c r="E262">
        <v>1</v>
      </c>
      <c r="F262">
        <v>1</v>
      </c>
      <c r="G262">
        <v>1</v>
      </c>
      <c r="H262">
        <v>2</v>
      </c>
      <c r="I262" t="s">
        <v>418</v>
      </c>
      <c r="J262" t="s">
        <v>419</v>
      </c>
      <c r="K262" t="s">
        <v>420</v>
      </c>
      <c r="L262">
        <v>1367</v>
      </c>
      <c r="N262">
        <v>1011</v>
      </c>
      <c r="O262" t="s">
        <v>392</v>
      </c>
      <c r="P262" t="s">
        <v>392</v>
      </c>
      <c r="Q262">
        <v>1</v>
      </c>
      <c r="X262">
        <v>422.3</v>
      </c>
      <c r="Y262">
        <v>0</v>
      </c>
      <c r="Z262">
        <v>16.64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210</v>
      </c>
      <c r="AG262">
        <v>337.84000000000003</v>
      </c>
      <c r="AH262">
        <v>2</v>
      </c>
      <c r="AI262">
        <v>145742304</v>
      </c>
      <c r="AJ262">
        <v>205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ROW(Source!A215)</f>
        <v>215</v>
      </c>
      <c r="B263">
        <v>145742317</v>
      </c>
      <c r="C263">
        <v>145742298</v>
      </c>
      <c r="D263">
        <v>140923491</v>
      </c>
      <c r="E263">
        <v>1</v>
      </c>
      <c r="F263">
        <v>1</v>
      </c>
      <c r="G263">
        <v>1</v>
      </c>
      <c r="H263">
        <v>2</v>
      </c>
      <c r="I263" t="s">
        <v>421</v>
      </c>
      <c r="J263" t="s">
        <v>422</v>
      </c>
      <c r="K263" t="s">
        <v>423</v>
      </c>
      <c r="L263">
        <v>1367</v>
      </c>
      <c r="N263">
        <v>1011</v>
      </c>
      <c r="O263" t="s">
        <v>392</v>
      </c>
      <c r="P263" t="s">
        <v>392</v>
      </c>
      <c r="Q263">
        <v>1</v>
      </c>
      <c r="X263">
        <v>23.19</v>
      </c>
      <c r="Y263">
        <v>0</v>
      </c>
      <c r="Z263">
        <v>70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210</v>
      </c>
      <c r="AG263">
        <v>18.552000000000003</v>
      </c>
      <c r="AH263">
        <v>2</v>
      </c>
      <c r="AI263">
        <v>145742305</v>
      </c>
      <c r="AJ263">
        <v>206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ROW(Source!A215)</f>
        <v>215</v>
      </c>
      <c r="B264">
        <v>145742318</v>
      </c>
      <c r="C264">
        <v>145742298</v>
      </c>
      <c r="D264">
        <v>140923503</v>
      </c>
      <c r="E264">
        <v>1</v>
      </c>
      <c r="F264">
        <v>1</v>
      </c>
      <c r="G264">
        <v>1</v>
      </c>
      <c r="H264">
        <v>2</v>
      </c>
      <c r="I264" t="s">
        <v>424</v>
      </c>
      <c r="J264" t="s">
        <v>425</v>
      </c>
      <c r="K264" t="s">
        <v>426</v>
      </c>
      <c r="L264">
        <v>1367</v>
      </c>
      <c r="N264">
        <v>1011</v>
      </c>
      <c r="O264" t="s">
        <v>392</v>
      </c>
      <c r="P264" t="s">
        <v>392</v>
      </c>
      <c r="Q264">
        <v>1</v>
      </c>
      <c r="X264">
        <v>27.24</v>
      </c>
      <c r="Y264">
        <v>0</v>
      </c>
      <c r="Z264">
        <v>597.1</v>
      </c>
      <c r="AA264">
        <v>23.2</v>
      </c>
      <c r="AB264">
        <v>0</v>
      </c>
      <c r="AC264">
        <v>0</v>
      </c>
      <c r="AD264">
        <v>1</v>
      </c>
      <c r="AE264">
        <v>0</v>
      </c>
      <c r="AF264" t="s">
        <v>210</v>
      </c>
      <c r="AG264">
        <v>21.792000000000002</v>
      </c>
      <c r="AH264">
        <v>2</v>
      </c>
      <c r="AI264">
        <v>145742306</v>
      </c>
      <c r="AJ264">
        <v>207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ROW(Source!A215)</f>
        <v>215</v>
      </c>
      <c r="B265">
        <v>145742319</v>
      </c>
      <c r="C265">
        <v>145742298</v>
      </c>
      <c r="D265">
        <v>140923577</v>
      </c>
      <c r="E265">
        <v>1</v>
      </c>
      <c r="F265">
        <v>1</v>
      </c>
      <c r="G265">
        <v>1</v>
      </c>
      <c r="H265">
        <v>2</v>
      </c>
      <c r="I265" t="s">
        <v>396</v>
      </c>
      <c r="J265" t="s">
        <v>397</v>
      </c>
      <c r="K265" t="s">
        <v>398</v>
      </c>
      <c r="L265">
        <v>1367</v>
      </c>
      <c r="N265">
        <v>1011</v>
      </c>
      <c r="O265" t="s">
        <v>392</v>
      </c>
      <c r="P265" t="s">
        <v>392</v>
      </c>
      <c r="Q265">
        <v>1</v>
      </c>
      <c r="X265">
        <v>110.67</v>
      </c>
      <c r="Y265">
        <v>0</v>
      </c>
      <c r="Z265">
        <v>0.49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210</v>
      </c>
      <c r="AG265">
        <v>88.536000000000001</v>
      </c>
      <c r="AH265">
        <v>2</v>
      </c>
      <c r="AI265">
        <v>145742307</v>
      </c>
      <c r="AJ265">
        <v>208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ROW(Source!A215)</f>
        <v>215</v>
      </c>
      <c r="B266">
        <v>145742320</v>
      </c>
      <c r="C266">
        <v>145742298</v>
      </c>
      <c r="D266">
        <v>140923582</v>
      </c>
      <c r="E266">
        <v>1</v>
      </c>
      <c r="F266">
        <v>1</v>
      </c>
      <c r="G266">
        <v>1</v>
      </c>
      <c r="H266">
        <v>2</v>
      </c>
      <c r="I266" t="s">
        <v>427</v>
      </c>
      <c r="J266" t="s">
        <v>428</v>
      </c>
      <c r="K266" t="s">
        <v>429</v>
      </c>
      <c r="L266">
        <v>1367</v>
      </c>
      <c r="N266">
        <v>1011</v>
      </c>
      <c r="O266" t="s">
        <v>392</v>
      </c>
      <c r="P266" t="s">
        <v>392</v>
      </c>
      <c r="Q266">
        <v>1</v>
      </c>
      <c r="X266">
        <v>16.670000000000002</v>
      </c>
      <c r="Y266">
        <v>0</v>
      </c>
      <c r="Z266">
        <v>10.4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210</v>
      </c>
      <c r="AG266">
        <v>13.336000000000002</v>
      </c>
      <c r="AH266">
        <v>2</v>
      </c>
      <c r="AI266">
        <v>145742308</v>
      </c>
      <c r="AJ266">
        <v>209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ROW(Source!A215)</f>
        <v>215</v>
      </c>
      <c r="B267">
        <v>145742321</v>
      </c>
      <c r="C267">
        <v>145742298</v>
      </c>
      <c r="D267">
        <v>140923585</v>
      </c>
      <c r="E267">
        <v>1</v>
      </c>
      <c r="F267">
        <v>1</v>
      </c>
      <c r="G267">
        <v>1</v>
      </c>
      <c r="H267">
        <v>2</v>
      </c>
      <c r="I267" t="s">
        <v>430</v>
      </c>
      <c r="J267" t="s">
        <v>431</v>
      </c>
      <c r="K267" t="s">
        <v>432</v>
      </c>
      <c r="L267">
        <v>1367</v>
      </c>
      <c r="N267">
        <v>1011</v>
      </c>
      <c r="O267" t="s">
        <v>392</v>
      </c>
      <c r="P267" t="s">
        <v>392</v>
      </c>
      <c r="Q267">
        <v>1</v>
      </c>
      <c r="X267">
        <v>0.25</v>
      </c>
      <c r="Y267">
        <v>0</v>
      </c>
      <c r="Z267">
        <v>20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210</v>
      </c>
      <c r="AG267">
        <v>0.2</v>
      </c>
      <c r="AH267">
        <v>2</v>
      </c>
      <c r="AI267">
        <v>145742309</v>
      </c>
      <c r="AJ267">
        <v>210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ROW(Source!A215)</f>
        <v>215</v>
      </c>
      <c r="B268">
        <v>145742322</v>
      </c>
      <c r="C268">
        <v>145742298</v>
      </c>
      <c r="D268">
        <v>140923586</v>
      </c>
      <c r="E268">
        <v>1</v>
      </c>
      <c r="F268">
        <v>1</v>
      </c>
      <c r="G268">
        <v>1</v>
      </c>
      <c r="H268">
        <v>2</v>
      </c>
      <c r="I268" t="s">
        <v>433</v>
      </c>
      <c r="J268" t="s">
        <v>434</v>
      </c>
      <c r="K268" t="s">
        <v>435</v>
      </c>
      <c r="L268">
        <v>1367</v>
      </c>
      <c r="N268">
        <v>1011</v>
      </c>
      <c r="O268" t="s">
        <v>392</v>
      </c>
      <c r="P268" t="s">
        <v>392</v>
      </c>
      <c r="Q268">
        <v>1</v>
      </c>
      <c r="X268">
        <v>0.25</v>
      </c>
      <c r="Y268">
        <v>0</v>
      </c>
      <c r="Z268">
        <v>3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210</v>
      </c>
      <c r="AG268">
        <v>0.2</v>
      </c>
      <c r="AH268">
        <v>2</v>
      </c>
      <c r="AI268">
        <v>145742310</v>
      </c>
      <c r="AJ268">
        <v>211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ROW(Source!A215)</f>
        <v>215</v>
      </c>
      <c r="B269">
        <v>145742323</v>
      </c>
      <c r="C269">
        <v>145742298</v>
      </c>
      <c r="D269">
        <v>140817901</v>
      </c>
      <c r="E269">
        <v>1</v>
      </c>
      <c r="F269">
        <v>1</v>
      </c>
      <c r="G269">
        <v>1</v>
      </c>
      <c r="H269">
        <v>3</v>
      </c>
      <c r="I269" t="s">
        <v>467</v>
      </c>
      <c r="J269" t="s">
        <v>468</v>
      </c>
      <c r="K269" t="s">
        <v>469</v>
      </c>
      <c r="L269">
        <v>1407</v>
      </c>
      <c r="N269">
        <v>1013</v>
      </c>
      <c r="O269" t="s">
        <v>470</v>
      </c>
      <c r="P269" t="s">
        <v>470</v>
      </c>
      <c r="Q269">
        <v>1</v>
      </c>
      <c r="X269">
        <v>7.37</v>
      </c>
      <c r="Y269">
        <v>3468.64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209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ROW(Source!A215)</f>
        <v>215</v>
      </c>
      <c r="B270">
        <v>145742324</v>
      </c>
      <c r="C270">
        <v>145742298</v>
      </c>
      <c r="D270">
        <v>140836013</v>
      </c>
      <c r="E270">
        <v>1</v>
      </c>
      <c r="F270">
        <v>1</v>
      </c>
      <c r="G270">
        <v>1</v>
      </c>
      <c r="H270">
        <v>3</v>
      </c>
      <c r="I270" t="s">
        <v>471</v>
      </c>
      <c r="J270" t="s">
        <v>472</v>
      </c>
      <c r="K270" t="s">
        <v>473</v>
      </c>
      <c r="L270">
        <v>1371</v>
      </c>
      <c r="N270">
        <v>1013</v>
      </c>
      <c r="O270" t="s">
        <v>72</v>
      </c>
      <c r="P270" t="s">
        <v>72</v>
      </c>
      <c r="Q270">
        <v>1</v>
      </c>
      <c r="X270">
        <v>1840</v>
      </c>
      <c r="Y270">
        <v>188.1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209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ROW(Source!A215)</f>
        <v>215</v>
      </c>
      <c r="B271">
        <v>145742325</v>
      </c>
      <c r="C271">
        <v>145742298</v>
      </c>
      <c r="D271">
        <v>140836018</v>
      </c>
      <c r="E271">
        <v>1</v>
      </c>
      <c r="F271">
        <v>1</v>
      </c>
      <c r="G271">
        <v>1</v>
      </c>
      <c r="H271">
        <v>3</v>
      </c>
      <c r="I271" t="s">
        <v>474</v>
      </c>
      <c r="J271" t="s">
        <v>475</v>
      </c>
      <c r="K271" t="s">
        <v>476</v>
      </c>
      <c r="L271">
        <v>1371</v>
      </c>
      <c r="N271">
        <v>1013</v>
      </c>
      <c r="O271" t="s">
        <v>72</v>
      </c>
      <c r="P271" t="s">
        <v>72</v>
      </c>
      <c r="Q271">
        <v>1</v>
      </c>
      <c r="X271">
        <v>7360</v>
      </c>
      <c r="Y271">
        <v>3.2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209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ROW(Source!A215)</f>
        <v>215</v>
      </c>
      <c r="B272">
        <v>145742326</v>
      </c>
      <c r="C272">
        <v>145742298</v>
      </c>
      <c r="D272">
        <v>140836038</v>
      </c>
      <c r="E272">
        <v>1</v>
      </c>
      <c r="F272">
        <v>1</v>
      </c>
      <c r="G272">
        <v>1</v>
      </c>
      <c r="H272">
        <v>3</v>
      </c>
      <c r="I272" t="s">
        <v>477</v>
      </c>
      <c r="J272" t="s">
        <v>478</v>
      </c>
      <c r="K272" t="s">
        <v>479</v>
      </c>
      <c r="L272">
        <v>1407</v>
      </c>
      <c r="N272">
        <v>1013</v>
      </c>
      <c r="O272" t="s">
        <v>470</v>
      </c>
      <c r="P272" t="s">
        <v>470</v>
      </c>
      <c r="Q272">
        <v>1</v>
      </c>
      <c r="X272">
        <v>7.37</v>
      </c>
      <c r="Y272">
        <v>1219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209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ROW(Source!A215)</f>
        <v>215</v>
      </c>
      <c r="B273">
        <v>145742327</v>
      </c>
      <c r="C273">
        <v>145742298</v>
      </c>
      <c r="D273">
        <v>140836057</v>
      </c>
      <c r="E273">
        <v>1</v>
      </c>
      <c r="F273">
        <v>1</v>
      </c>
      <c r="G273">
        <v>1</v>
      </c>
      <c r="H273">
        <v>3</v>
      </c>
      <c r="I273" t="s">
        <v>480</v>
      </c>
      <c r="J273" t="s">
        <v>481</v>
      </c>
      <c r="K273" t="s">
        <v>482</v>
      </c>
      <c r="L273">
        <v>1348</v>
      </c>
      <c r="N273">
        <v>1009</v>
      </c>
      <c r="O273" t="s">
        <v>148</v>
      </c>
      <c r="P273" t="s">
        <v>148</v>
      </c>
      <c r="Q273">
        <v>1000</v>
      </c>
      <c r="X273">
        <v>1.79</v>
      </c>
      <c r="Y273">
        <v>14408.1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209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ROW(Source!A215)</f>
        <v>215</v>
      </c>
      <c r="B274">
        <v>145742328</v>
      </c>
      <c r="C274">
        <v>145742298</v>
      </c>
      <c r="D274">
        <v>140836061</v>
      </c>
      <c r="E274">
        <v>1</v>
      </c>
      <c r="F274">
        <v>1</v>
      </c>
      <c r="G274">
        <v>1</v>
      </c>
      <c r="H274">
        <v>3</v>
      </c>
      <c r="I274" t="s">
        <v>436</v>
      </c>
      <c r="J274" t="s">
        <v>437</v>
      </c>
      <c r="K274" t="s">
        <v>438</v>
      </c>
      <c r="L274">
        <v>1348</v>
      </c>
      <c r="N274">
        <v>1009</v>
      </c>
      <c r="O274" t="s">
        <v>148</v>
      </c>
      <c r="P274" t="s">
        <v>148</v>
      </c>
      <c r="Q274">
        <v>1000</v>
      </c>
      <c r="X274">
        <v>0.06</v>
      </c>
      <c r="Y274">
        <v>11496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209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ROW(Source!A215)</f>
        <v>215</v>
      </c>
      <c r="B275">
        <v>145742329</v>
      </c>
      <c r="C275">
        <v>145742298</v>
      </c>
      <c r="D275">
        <v>140836081</v>
      </c>
      <c r="E275">
        <v>1</v>
      </c>
      <c r="F275">
        <v>1</v>
      </c>
      <c r="G275">
        <v>1</v>
      </c>
      <c r="H275">
        <v>3</v>
      </c>
      <c r="I275" t="s">
        <v>483</v>
      </c>
      <c r="J275" t="s">
        <v>484</v>
      </c>
      <c r="K275" t="s">
        <v>485</v>
      </c>
      <c r="L275">
        <v>1348</v>
      </c>
      <c r="N275">
        <v>1009</v>
      </c>
      <c r="O275" t="s">
        <v>148</v>
      </c>
      <c r="P275" t="s">
        <v>148</v>
      </c>
      <c r="Q275">
        <v>1000</v>
      </c>
      <c r="X275">
        <v>5.52</v>
      </c>
      <c r="Y275">
        <v>10948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209</v>
      </c>
      <c r="AG275">
        <v>0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ROW(Source!A215)</f>
        <v>215</v>
      </c>
      <c r="B276">
        <v>145742330</v>
      </c>
      <c r="C276">
        <v>145742298</v>
      </c>
      <c r="D276">
        <v>140836091</v>
      </c>
      <c r="E276">
        <v>1</v>
      </c>
      <c r="F276">
        <v>1</v>
      </c>
      <c r="G276">
        <v>1</v>
      </c>
      <c r="H276">
        <v>3</v>
      </c>
      <c r="I276" t="s">
        <v>486</v>
      </c>
      <c r="J276" t="s">
        <v>487</v>
      </c>
      <c r="K276" t="s">
        <v>488</v>
      </c>
      <c r="L276">
        <v>1348</v>
      </c>
      <c r="N276">
        <v>1009</v>
      </c>
      <c r="O276" t="s">
        <v>148</v>
      </c>
      <c r="P276" t="s">
        <v>148</v>
      </c>
      <c r="Q276">
        <v>1000</v>
      </c>
      <c r="X276">
        <v>3.44</v>
      </c>
      <c r="Y276">
        <v>11859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209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ROW(Source!A215)</f>
        <v>215</v>
      </c>
      <c r="B277">
        <v>145742331</v>
      </c>
      <c r="C277">
        <v>145742298</v>
      </c>
      <c r="D277">
        <v>140836113</v>
      </c>
      <c r="E277">
        <v>1</v>
      </c>
      <c r="F277">
        <v>1</v>
      </c>
      <c r="G277">
        <v>1</v>
      </c>
      <c r="H277">
        <v>3</v>
      </c>
      <c r="I277" t="s">
        <v>489</v>
      </c>
      <c r="J277" t="s">
        <v>490</v>
      </c>
      <c r="K277" t="s">
        <v>491</v>
      </c>
      <c r="L277">
        <v>1348</v>
      </c>
      <c r="N277">
        <v>1009</v>
      </c>
      <c r="O277" t="s">
        <v>148</v>
      </c>
      <c r="P277" t="s">
        <v>148</v>
      </c>
      <c r="Q277">
        <v>1000</v>
      </c>
      <c r="X277">
        <v>0.66</v>
      </c>
      <c r="Y277">
        <v>10424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209</v>
      </c>
      <c r="AG277">
        <v>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ROW(Source!A215)</f>
        <v>215</v>
      </c>
      <c r="B278">
        <v>145742332</v>
      </c>
      <c r="C278">
        <v>145742298</v>
      </c>
      <c r="D278">
        <v>140836144</v>
      </c>
      <c r="E278">
        <v>1</v>
      </c>
      <c r="F278">
        <v>1</v>
      </c>
      <c r="G278">
        <v>1</v>
      </c>
      <c r="H278">
        <v>3</v>
      </c>
      <c r="I278" t="s">
        <v>492</v>
      </c>
      <c r="J278" t="s">
        <v>493</v>
      </c>
      <c r="K278" t="s">
        <v>494</v>
      </c>
      <c r="L278">
        <v>1371</v>
      </c>
      <c r="N278">
        <v>1013</v>
      </c>
      <c r="O278" t="s">
        <v>72</v>
      </c>
      <c r="P278" t="s">
        <v>72</v>
      </c>
      <c r="Q278">
        <v>1</v>
      </c>
      <c r="X278">
        <v>320</v>
      </c>
      <c r="Y278">
        <v>145.30000000000001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209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ROW(Source!A215)</f>
        <v>215</v>
      </c>
      <c r="B279">
        <v>145742333</v>
      </c>
      <c r="C279">
        <v>145742298</v>
      </c>
      <c r="D279">
        <v>140836156</v>
      </c>
      <c r="E279">
        <v>1</v>
      </c>
      <c r="F279">
        <v>1</v>
      </c>
      <c r="G279">
        <v>1</v>
      </c>
      <c r="H279">
        <v>3</v>
      </c>
      <c r="I279" t="s">
        <v>495</v>
      </c>
      <c r="J279" t="s">
        <v>496</v>
      </c>
      <c r="K279" t="s">
        <v>497</v>
      </c>
      <c r="L279">
        <v>1371</v>
      </c>
      <c r="N279">
        <v>1013</v>
      </c>
      <c r="O279" t="s">
        <v>72</v>
      </c>
      <c r="P279" t="s">
        <v>72</v>
      </c>
      <c r="Q279">
        <v>1</v>
      </c>
      <c r="X279">
        <v>3680</v>
      </c>
      <c r="Y279">
        <v>43.61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209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ROW(Source!A215)</f>
        <v>215</v>
      </c>
      <c r="B280">
        <v>145742334</v>
      </c>
      <c r="C280">
        <v>145742298</v>
      </c>
      <c r="D280">
        <v>140836203</v>
      </c>
      <c r="E280">
        <v>1</v>
      </c>
      <c r="F280">
        <v>1</v>
      </c>
      <c r="G280">
        <v>1</v>
      </c>
      <c r="H280">
        <v>3</v>
      </c>
      <c r="I280" t="s">
        <v>498</v>
      </c>
      <c r="J280" t="s">
        <v>499</v>
      </c>
      <c r="K280" t="s">
        <v>500</v>
      </c>
      <c r="L280">
        <v>1301</v>
      </c>
      <c r="N280">
        <v>1003</v>
      </c>
      <c r="O280" t="s">
        <v>501</v>
      </c>
      <c r="P280" t="s">
        <v>501</v>
      </c>
      <c r="Q280">
        <v>1</v>
      </c>
      <c r="X280">
        <v>2000</v>
      </c>
      <c r="Y280">
        <v>351.2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209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ROW(Source!A215)</f>
        <v>215</v>
      </c>
      <c r="B281">
        <v>145742335</v>
      </c>
      <c r="C281">
        <v>145742298</v>
      </c>
      <c r="D281">
        <v>140836491</v>
      </c>
      <c r="E281">
        <v>1</v>
      </c>
      <c r="F281">
        <v>1</v>
      </c>
      <c r="G281">
        <v>1</v>
      </c>
      <c r="H281">
        <v>3</v>
      </c>
      <c r="I281" t="s">
        <v>502</v>
      </c>
      <c r="J281" t="s">
        <v>503</v>
      </c>
      <c r="K281" t="s">
        <v>504</v>
      </c>
      <c r="L281">
        <v>1371</v>
      </c>
      <c r="N281">
        <v>1013</v>
      </c>
      <c r="O281" t="s">
        <v>72</v>
      </c>
      <c r="P281" t="s">
        <v>72</v>
      </c>
      <c r="Q281">
        <v>1</v>
      </c>
      <c r="X281">
        <v>3680</v>
      </c>
      <c r="Y281">
        <v>5.6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209</v>
      </c>
      <c r="AG281">
        <v>0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ROW(Source!A215)</f>
        <v>215</v>
      </c>
      <c r="B282">
        <v>145742336</v>
      </c>
      <c r="C282">
        <v>145742298</v>
      </c>
      <c r="D282">
        <v>140836509</v>
      </c>
      <c r="E282">
        <v>1</v>
      </c>
      <c r="F282">
        <v>1</v>
      </c>
      <c r="G282">
        <v>1</v>
      </c>
      <c r="H282">
        <v>3</v>
      </c>
      <c r="I282" t="s">
        <v>505</v>
      </c>
      <c r="J282" t="s">
        <v>506</v>
      </c>
      <c r="K282" t="s">
        <v>507</v>
      </c>
      <c r="L282">
        <v>1371</v>
      </c>
      <c r="N282">
        <v>1013</v>
      </c>
      <c r="O282" t="s">
        <v>72</v>
      </c>
      <c r="P282" t="s">
        <v>72</v>
      </c>
      <c r="Q282">
        <v>1</v>
      </c>
      <c r="X282">
        <v>3680</v>
      </c>
      <c r="Y282">
        <v>2.5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209</v>
      </c>
      <c r="AG282">
        <v>0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ROW(Source!A216)</f>
        <v>216</v>
      </c>
      <c r="B283">
        <v>145743325</v>
      </c>
      <c r="C283">
        <v>145692443</v>
      </c>
      <c r="D283">
        <v>140759935</v>
      </c>
      <c r="E283">
        <v>70</v>
      </c>
      <c r="F283">
        <v>1</v>
      </c>
      <c r="G283">
        <v>1</v>
      </c>
      <c r="H283">
        <v>1</v>
      </c>
      <c r="I283" t="s">
        <v>399</v>
      </c>
      <c r="J283" t="s">
        <v>3</v>
      </c>
      <c r="K283" t="s">
        <v>400</v>
      </c>
      <c r="L283">
        <v>1191</v>
      </c>
      <c r="N283">
        <v>1013</v>
      </c>
      <c r="O283" t="s">
        <v>386</v>
      </c>
      <c r="P283" t="s">
        <v>386</v>
      </c>
      <c r="Q283">
        <v>1</v>
      </c>
      <c r="X283">
        <v>22.08</v>
      </c>
      <c r="Y283">
        <v>0</v>
      </c>
      <c r="Z283">
        <v>0</v>
      </c>
      <c r="AA283">
        <v>0</v>
      </c>
      <c r="AB283">
        <v>7.8</v>
      </c>
      <c r="AC283">
        <v>0</v>
      </c>
      <c r="AD283">
        <v>1</v>
      </c>
      <c r="AE283">
        <v>1</v>
      </c>
      <c r="AF283" t="s">
        <v>3</v>
      </c>
      <c r="AG283">
        <v>22.08</v>
      </c>
      <c r="AH283">
        <v>2</v>
      </c>
      <c r="AI283">
        <v>145743325</v>
      </c>
      <c r="AJ283">
        <v>212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ROW(Source!A216)</f>
        <v>216</v>
      </c>
      <c r="B284">
        <v>145743326</v>
      </c>
      <c r="C284">
        <v>145692443</v>
      </c>
      <c r="D284">
        <v>140760225</v>
      </c>
      <c r="E284">
        <v>70</v>
      </c>
      <c r="F284">
        <v>1</v>
      </c>
      <c r="G284">
        <v>1</v>
      </c>
      <c r="H284">
        <v>1</v>
      </c>
      <c r="I284" t="s">
        <v>387</v>
      </c>
      <c r="J284" t="s">
        <v>3</v>
      </c>
      <c r="K284" t="s">
        <v>388</v>
      </c>
      <c r="L284">
        <v>1191</v>
      </c>
      <c r="N284">
        <v>1013</v>
      </c>
      <c r="O284" t="s">
        <v>386</v>
      </c>
      <c r="P284" t="s">
        <v>386</v>
      </c>
      <c r="Q284">
        <v>1</v>
      </c>
      <c r="X284">
        <v>61.09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2</v>
      </c>
      <c r="AF284" t="s">
        <v>3</v>
      </c>
      <c r="AG284">
        <v>61.09</v>
      </c>
      <c r="AH284">
        <v>2</v>
      </c>
      <c r="AI284">
        <v>145743326</v>
      </c>
      <c r="AJ284">
        <v>213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ROW(Source!A216)</f>
        <v>216</v>
      </c>
      <c r="B285">
        <v>145743327</v>
      </c>
      <c r="C285">
        <v>145692443</v>
      </c>
      <c r="D285">
        <v>140922396</v>
      </c>
      <c r="E285">
        <v>1</v>
      </c>
      <c r="F285">
        <v>1</v>
      </c>
      <c r="G285">
        <v>1</v>
      </c>
      <c r="H285">
        <v>2</v>
      </c>
      <c r="I285" t="s">
        <v>401</v>
      </c>
      <c r="J285" t="s">
        <v>402</v>
      </c>
      <c r="K285" t="s">
        <v>403</v>
      </c>
      <c r="L285">
        <v>1367</v>
      </c>
      <c r="N285">
        <v>1011</v>
      </c>
      <c r="O285" t="s">
        <v>392</v>
      </c>
      <c r="P285" t="s">
        <v>392</v>
      </c>
      <c r="Q285">
        <v>1</v>
      </c>
      <c r="X285">
        <v>12.09</v>
      </c>
      <c r="Y285">
        <v>0</v>
      </c>
      <c r="Z285">
        <v>79.069999999999993</v>
      </c>
      <c r="AA285">
        <v>13.5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12.09</v>
      </c>
      <c r="AH285">
        <v>2</v>
      </c>
      <c r="AI285">
        <v>145743327</v>
      </c>
      <c r="AJ285">
        <v>214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ROW(Source!A216)</f>
        <v>216</v>
      </c>
      <c r="B286">
        <v>145743328</v>
      </c>
      <c r="C286">
        <v>145692443</v>
      </c>
      <c r="D286">
        <v>140922453</v>
      </c>
      <c r="E286">
        <v>1</v>
      </c>
      <c r="F286">
        <v>1</v>
      </c>
      <c r="G286">
        <v>1</v>
      </c>
      <c r="H286">
        <v>2</v>
      </c>
      <c r="I286" t="s">
        <v>404</v>
      </c>
      <c r="J286" t="s">
        <v>405</v>
      </c>
      <c r="K286" t="s">
        <v>406</v>
      </c>
      <c r="L286">
        <v>1367</v>
      </c>
      <c r="N286">
        <v>1011</v>
      </c>
      <c r="O286" t="s">
        <v>392</v>
      </c>
      <c r="P286" t="s">
        <v>392</v>
      </c>
      <c r="Q286">
        <v>1</v>
      </c>
      <c r="X286">
        <v>49</v>
      </c>
      <c r="Y286">
        <v>0</v>
      </c>
      <c r="Z286">
        <v>131</v>
      </c>
      <c r="AA286">
        <v>13.5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49</v>
      </c>
      <c r="AH286">
        <v>2</v>
      </c>
      <c r="AI286">
        <v>145743328</v>
      </c>
      <c r="AJ286">
        <v>215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ROW(Source!A216)</f>
        <v>216</v>
      </c>
      <c r="B287">
        <v>145743329</v>
      </c>
      <c r="C287">
        <v>145692443</v>
      </c>
      <c r="D287">
        <v>140776996</v>
      </c>
      <c r="E287">
        <v>1</v>
      </c>
      <c r="F287">
        <v>1</v>
      </c>
      <c r="G287">
        <v>1</v>
      </c>
      <c r="H287">
        <v>3</v>
      </c>
      <c r="I287" t="s">
        <v>407</v>
      </c>
      <c r="J287" t="s">
        <v>408</v>
      </c>
      <c r="K287" t="s">
        <v>409</v>
      </c>
      <c r="L287">
        <v>1339</v>
      </c>
      <c r="N287">
        <v>1007</v>
      </c>
      <c r="O287" t="s">
        <v>130</v>
      </c>
      <c r="P287" t="s">
        <v>130</v>
      </c>
      <c r="Q287">
        <v>1</v>
      </c>
      <c r="X287">
        <v>0.12</v>
      </c>
      <c r="Y287">
        <v>108.4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0.12</v>
      </c>
      <c r="AH287">
        <v>2</v>
      </c>
      <c r="AI287">
        <v>145743329</v>
      </c>
      <c r="AJ287">
        <v>216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ROW(Source!A217)</f>
        <v>217</v>
      </c>
      <c r="B288">
        <v>145695650</v>
      </c>
      <c r="C288">
        <v>145695646</v>
      </c>
      <c r="D288">
        <v>140755491</v>
      </c>
      <c r="E288">
        <v>70</v>
      </c>
      <c r="F288">
        <v>1</v>
      </c>
      <c r="G288">
        <v>1</v>
      </c>
      <c r="H288">
        <v>1</v>
      </c>
      <c r="I288" t="s">
        <v>387</v>
      </c>
      <c r="J288" t="s">
        <v>3</v>
      </c>
      <c r="K288" t="s">
        <v>388</v>
      </c>
      <c r="L288">
        <v>1191</v>
      </c>
      <c r="N288">
        <v>1013</v>
      </c>
      <c r="O288" t="s">
        <v>386</v>
      </c>
      <c r="P288" t="s">
        <v>386</v>
      </c>
      <c r="Q288">
        <v>1</v>
      </c>
      <c r="X288">
        <v>0.99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3</v>
      </c>
      <c r="AG288">
        <v>0.99</v>
      </c>
      <c r="AH288">
        <v>2</v>
      </c>
      <c r="AI288">
        <v>145695647</v>
      </c>
      <c r="AJ288">
        <v>217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ROW(Source!A217)</f>
        <v>217</v>
      </c>
      <c r="B289">
        <v>145695651</v>
      </c>
      <c r="C289">
        <v>145695646</v>
      </c>
      <c r="D289">
        <v>140922396</v>
      </c>
      <c r="E289">
        <v>1</v>
      </c>
      <c r="F289">
        <v>1</v>
      </c>
      <c r="G289">
        <v>1</v>
      </c>
      <c r="H289">
        <v>2</v>
      </c>
      <c r="I289" t="s">
        <v>401</v>
      </c>
      <c r="J289" t="s">
        <v>402</v>
      </c>
      <c r="K289" t="s">
        <v>403</v>
      </c>
      <c r="L289">
        <v>1367</v>
      </c>
      <c r="N289">
        <v>1011</v>
      </c>
      <c r="O289" t="s">
        <v>392</v>
      </c>
      <c r="P289" t="s">
        <v>392</v>
      </c>
      <c r="Q289">
        <v>1</v>
      </c>
      <c r="X289">
        <v>0.61</v>
      </c>
      <c r="Y289">
        <v>0</v>
      </c>
      <c r="Z289">
        <v>79.069999999999993</v>
      </c>
      <c r="AA289">
        <v>13.5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0.61</v>
      </c>
      <c r="AH289">
        <v>2</v>
      </c>
      <c r="AI289">
        <v>145695648</v>
      </c>
      <c r="AJ289">
        <v>218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ROW(Source!A217)</f>
        <v>217</v>
      </c>
      <c r="B290">
        <v>145695652</v>
      </c>
      <c r="C290">
        <v>145695646</v>
      </c>
      <c r="D290">
        <v>140922409</v>
      </c>
      <c r="E290">
        <v>1</v>
      </c>
      <c r="F290">
        <v>1</v>
      </c>
      <c r="G290">
        <v>1</v>
      </c>
      <c r="H290">
        <v>2</v>
      </c>
      <c r="I290" t="s">
        <v>410</v>
      </c>
      <c r="J290" t="s">
        <v>411</v>
      </c>
      <c r="K290" t="s">
        <v>412</v>
      </c>
      <c r="L290">
        <v>1367</v>
      </c>
      <c r="N290">
        <v>1011</v>
      </c>
      <c r="O290" t="s">
        <v>392</v>
      </c>
      <c r="P290" t="s">
        <v>392</v>
      </c>
      <c r="Q290">
        <v>1</v>
      </c>
      <c r="X290">
        <v>0.38</v>
      </c>
      <c r="Y290">
        <v>0</v>
      </c>
      <c r="Z290">
        <v>123</v>
      </c>
      <c r="AA290">
        <v>13.5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0.38</v>
      </c>
      <c r="AH290">
        <v>2</v>
      </c>
      <c r="AI290">
        <v>145695649</v>
      </c>
      <c r="AJ290">
        <v>219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ROW(Source!A219)</f>
        <v>219</v>
      </c>
      <c r="B291">
        <v>145692468</v>
      </c>
      <c r="C291">
        <v>145692455</v>
      </c>
      <c r="D291">
        <v>140759971</v>
      </c>
      <c r="E291">
        <v>70</v>
      </c>
      <c r="F291">
        <v>1</v>
      </c>
      <c r="G291">
        <v>1</v>
      </c>
      <c r="H291">
        <v>1</v>
      </c>
      <c r="I291" t="s">
        <v>413</v>
      </c>
      <c r="J291" t="s">
        <v>3</v>
      </c>
      <c r="K291" t="s">
        <v>414</v>
      </c>
      <c r="L291">
        <v>1191</v>
      </c>
      <c r="N291">
        <v>1013</v>
      </c>
      <c r="O291" t="s">
        <v>386</v>
      </c>
      <c r="P291" t="s">
        <v>386</v>
      </c>
      <c r="Q291">
        <v>1</v>
      </c>
      <c r="X291">
        <v>1100</v>
      </c>
      <c r="Y291">
        <v>0</v>
      </c>
      <c r="Z291">
        <v>0</v>
      </c>
      <c r="AA291">
        <v>0</v>
      </c>
      <c r="AB291">
        <v>8.3800000000000008</v>
      </c>
      <c r="AC291">
        <v>0</v>
      </c>
      <c r="AD291">
        <v>1</v>
      </c>
      <c r="AE291">
        <v>1</v>
      </c>
      <c r="AF291" t="s">
        <v>62</v>
      </c>
      <c r="AG291">
        <v>1265</v>
      </c>
      <c r="AH291">
        <v>2</v>
      </c>
      <c r="AI291">
        <v>145692456</v>
      </c>
      <c r="AJ291">
        <v>220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ROW(Source!A219)</f>
        <v>219</v>
      </c>
      <c r="B292">
        <v>145692469</v>
      </c>
      <c r="C292">
        <v>145692455</v>
      </c>
      <c r="D292">
        <v>140760225</v>
      </c>
      <c r="E292">
        <v>70</v>
      </c>
      <c r="F292">
        <v>1</v>
      </c>
      <c r="G292">
        <v>1</v>
      </c>
      <c r="H292">
        <v>1</v>
      </c>
      <c r="I292" t="s">
        <v>387</v>
      </c>
      <c r="J292" t="s">
        <v>3</v>
      </c>
      <c r="K292" t="s">
        <v>388</v>
      </c>
      <c r="L292">
        <v>1191</v>
      </c>
      <c r="N292">
        <v>1013</v>
      </c>
      <c r="O292" t="s">
        <v>386</v>
      </c>
      <c r="P292" t="s">
        <v>386</v>
      </c>
      <c r="Q292">
        <v>1</v>
      </c>
      <c r="X292">
        <v>213.68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61</v>
      </c>
      <c r="AG292">
        <v>267.10000000000002</v>
      </c>
      <c r="AH292">
        <v>2</v>
      </c>
      <c r="AI292">
        <v>145692457</v>
      </c>
      <c r="AJ292">
        <v>221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ROW(Source!A219)</f>
        <v>219</v>
      </c>
      <c r="B293">
        <v>145692470</v>
      </c>
      <c r="C293">
        <v>145692455</v>
      </c>
      <c r="D293">
        <v>140922972</v>
      </c>
      <c r="E293">
        <v>1</v>
      </c>
      <c r="F293">
        <v>1</v>
      </c>
      <c r="G293">
        <v>1</v>
      </c>
      <c r="H293">
        <v>2</v>
      </c>
      <c r="I293" t="s">
        <v>389</v>
      </c>
      <c r="J293" t="s">
        <v>390</v>
      </c>
      <c r="K293" t="s">
        <v>391</v>
      </c>
      <c r="L293">
        <v>1367</v>
      </c>
      <c r="N293">
        <v>1011</v>
      </c>
      <c r="O293" t="s">
        <v>392</v>
      </c>
      <c r="P293" t="s">
        <v>392</v>
      </c>
      <c r="Q293">
        <v>1</v>
      </c>
      <c r="X293">
        <v>79.599999999999994</v>
      </c>
      <c r="Y293">
        <v>0</v>
      </c>
      <c r="Z293">
        <v>187.02</v>
      </c>
      <c r="AA293">
        <v>25.1</v>
      </c>
      <c r="AB293">
        <v>0</v>
      </c>
      <c r="AC293">
        <v>0</v>
      </c>
      <c r="AD293">
        <v>1</v>
      </c>
      <c r="AE293">
        <v>0</v>
      </c>
      <c r="AF293" t="s">
        <v>61</v>
      </c>
      <c r="AG293">
        <v>99.5</v>
      </c>
      <c r="AH293">
        <v>2</v>
      </c>
      <c r="AI293">
        <v>145692458</v>
      </c>
      <c r="AJ293">
        <v>222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ROW(Source!A219)</f>
        <v>219</v>
      </c>
      <c r="B294">
        <v>145692471</v>
      </c>
      <c r="C294">
        <v>145692455</v>
      </c>
      <c r="D294">
        <v>140923031</v>
      </c>
      <c r="E294">
        <v>1</v>
      </c>
      <c r="F294">
        <v>1</v>
      </c>
      <c r="G294">
        <v>1</v>
      </c>
      <c r="H294">
        <v>2</v>
      </c>
      <c r="I294" t="s">
        <v>415</v>
      </c>
      <c r="J294" t="s">
        <v>416</v>
      </c>
      <c r="K294" t="s">
        <v>417</v>
      </c>
      <c r="L294">
        <v>1367</v>
      </c>
      <c r="N294">
        <v>1011</v>
      </c>
      <c r="O294" t="s">
        <v>392</v>
      </c>
      <c r="P294" t="s">
        <v>392</v>
      </c>
      <c r="Q294">
        <v>1</v>
      </c>
      <c r="X294">
        <v>57.12</v>
      </c>
      <c r="Y294">
        <v>0</v>
      </c>
      <c r="Z294">
        <v>0.48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61</v>
      </c>
      <c r="AG294">
        <v>71.399999999999991</v>
      </c>
      <c r="AH294">
        <v>2</v>
      </c>
      <c r="AI294">
        <v>145692459</v>
      </c>
      <c r="AJ294">
        <v>223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ROW(Source!A219)</f>
        <v>219</v>
      </c>
      <c r="B295">
        <v>145692472</v>
      </c>
      <c r="C295">
        <v>145692455</v>
      </c>
      <c r="D295">
        <v>140923484</v>
      </c>
      <c r="E295">
        <v>1</v>
      </c>
      <c r="F295">
        <v>1</v>
      </c>
      <c r="G295">
        <v>1</v>
      </c>
      <c r="H295">
        <v>2</v>
      </c>
      <c r="I295" t="s">
        <v>393</v>
      </c>
      <c r="J295" t="s">
        <v>394</v>
      </c>
      <c r="K295" t="s">
        <v>395</v>
      </c>
      <c r="L295">
        <v>1367</v>
      </c>
      <c r="N295">
        <v>1011</v>
      </c>
      <c r="O295" t="s">
        <v>392</v>
      </c>
      <c r="P295" t="s">
        <v>392</v>
      </c>
      <c r="Q295">
        <v>1</v>
      </c>
      <c r="X295">
        <v>9.3699999999999992</v>
      </c>
      <c r="Y295">
        <v>0</v>
      </c>
      <c r="Z295">
        <v>4.5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61</v>
      </c>
      <c r="AG295">
        <v>11.712499999999999</v>
      </c>
      <c r="AH295">
        <v>2</v>
      </c>
      <c r="AI295">
        <v>145692460</v>
      </c>
      <c r="AJ295">
        <v>224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ROW(Source!A219)</f>
        <v>219</v>
      </c>
      <c r="B296">
        <v>145692473</v>
      </c>
      <c r="C296">
        <v>145692455</v>
      </c>
      <c r="D296">
        <v>140923489</v>
      </c>
      <c r="E296">
        <v>1</v>
      </c>
      <c r="F296">
        <v>1</v>
      </c>
      <c r="G296">
        <v>1</v>
      </c>
      <c r="H296">
        <v>2</v>
      </c>
      <c r="I296" t="s">
        <v>418</v>
      </c>
      <c r="J296" t="s">
        <v>419</v>
      </c>
      <c r="K296" t="s">
        <v>420</v>
      </c>
      <c r="L296">
        <v>1367</v>
      </c>
      <c r="N296">
        <v>1011</v>
      </c>
      <c r="O296" t="s">
        <v>392</v>
      </c>
      <c r="P296" t="s">
        <v>392</v>
      </c>
      <c r="Q296">
        <v>1</v>
      </c>
      <c r="X296">
        <v>422.3</v>
      </c>
      <c r="Y296">
        <v>0</v>
      </c>
      <c r="Z296">
        <v>16.64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61</v>
      </c>
      <c r="AG296">
        <v>527.875</v>
      </c>
      <c r="AH296">
        <v>2</v>
      </c>
      <c r="AI296">
        <v>145692461</v>
      </c>
      <c r="AJ296">
        <v>225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ROW(Source!A219)</f>
        <v>219</v>
      </c>
      <c r="B297">
        <v>145692474</v>
      </c>
      <c r="C297">
        <v>145692455</v>
      </c>
      <c r="D297">
        <v>140923491</v>
      </c>
      <c r="E297">
        <v>1</v>
      </c>
      <c r="F297">
        <v>1</v>
      </c>
      <c r="G297">
        <v>1</v>
      </c>
      <c r="H297">
        <v>2</v>
      </c>
      <c r="I297" t="s">
        <v>421</v>
      </c>
      <c r="J297" t="s">
        <v>422</v>
      </c>
      <c r="K297" t="s">
        <v>423</v>
      </c>
      <c r="L297">
        <v>1367</v>
      </c>
      <c r="N297">
        <v>1011</v>
      </c>
      <c r="O297" t="s">
        <v>392</v>
      </c>
      <c r="P297" t="s">
        <v>392</v>
      </c>
      <c r="Q297">
        <v>1</v>
      </c>
      <c r="X297">
        <v>23.19</v>
      </c>
      <c r="Y297">
        <v>0</v>
      </c>
      <c r="Z297">
        <v>70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61</v>
      </c>
      <c r="AG297">
        <v>28.987500000000001</v>
      </c>
      <c r="AH297">
        <v>2</v>
      </c>
      <c r="AI297">
        <v>145692462</v>
      </c>
      <c r="AJ297">
        <v>226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ROW(Source!A219)</f>
        <v>219</v>
      </c>
      <c r="B298">
        <v>145692475</v>
      </c>
      <c r="C298">
        <v>145692455</v>
      </c>
      <c r="D298">
        <v>140923503</v>
      </c>
      <c r="E298">
        <v>1</v>
      </c>
      <c r="F298">
        <v>1</v>
      </c>
      <c r="G298">
        <v>1</v>
      </c>
      <c r="H298">
        <v>2</v>
      </c>
      <c r="I298" t="s">
        <v>424</v>
      </c>
      <c r="J298" t="s">
        <v>425</v>
      </c>
      <c r="K298" t="s">
        <v>426</v>
      </c>
      <c r="L298">
        <v>1367</v>
      </c>
      <c r="N298">
        <v>1011</v>
      </c>
      <c r="O298" t="s">
        <v>392</v>
      </c>
      <c r="P298" t="s">
        <v>392</v>
      </c>
      <c r="Q298">
        <v>1</v>
      </c>
      <c r="X298">
        <v>27.24</v>
      </c>
      <c r="Y298">
        <v>0</v>
      </c>
      <c r="Z298">
        <v>597.1</v>
      </c>
      <c r="AA298">
        <v>23.2</v>
      </c>
      <c r="AB298">
        <v>0</v>
      </c>
      <c r="AC298">
        <v>0</v>
      </c>
      <c r="AD298">
        <v>1</v>
      </c>
      <c r="AE298">
        <v>0</v>
      </c>
      <c r="AF298" t="s">
        <v>61</v>
      </c>
      <c r="AG298">
        <v>34.049999999999997</v>
      </c>
      <c r="AH298">
        <v>2</v>
      </c>
      <c r="AI298">
        <v>145692463</v>
      </c>
      <c r="AJ298">
        <v>227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ROW(Source!A219)</f>
        <v>219</v>
      </c>
      <c r="B299">
        <v>145692476</v>
      </c>
      <c r="C299">
        <v>145692455</v>
      </c>
      <c r="D299">
        <v>140923577</v>
      </c>
      <c r="E299">
        <v>1</v>
      </c>
      <c r="F299">
        <v>1</v>
      </c>
      <c r="G299">
        <v>1</v>
      </c>
      <c r="H299">
        <v>2</v>
      </c>
      <c r="I299" t="s">
        <v>396</v>
      </c>
      <c r="J299" t="s">
        <v>397</v>
      </c>
      <c r="K299" t="s">
        <v>398</v>
      </c>
      <c r="L299">
        <v>1367</v>
      </c>
      <c r="N299">
        <v>1011</v>
      </c>
      <c r="O299" t="s">
        <v>392</v>
      </c>
      <c r="P299" t="s">
        <v>392</v>
      </c>
      <c r="Q299">
        <v>1</v>
      </c>
      <c r="X299">
        <v>110.67</v>
      </c>
      <c r="Y299">
        <v>0</v>
      </c>
      <c r="Z299">
        <v>0.49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61</v>
      </c>
      <c r="AG299">
        <v>138.33750000000001</v>
      </c>
      <c r="AH299">
        <v>2</v>
      </c>
      <c r="AI299">
        <v>145692464</v>
      </c>
      <c r="AJ299">
        <v>228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ROW(Source!A219)</f>
        <v>219</v>
      </c>
      <c r="B300">
        <v>145692477</v>
      </c>
      <c r="C300">
        <v>145692455</v>
      </c>
      <c r="D300">
        <v>140923582</v>
      </c>
      <c r="E300">
        <v>1</v>
      </c>
      <c r="F300">
        <v>1</v>
      </c>
      <c r="G300">
        <v>1</v>
      </c>
      <c r="H300">
        <v>2</v>
      </c>
      <c r="I300" t="s">
        <v>427</v>
      </c>
      <c r="J300" t="s">
        <v>428</v>
      </c>
      <c r="K300" t="s">
        <v>429</v>
      </c>
      <c r="L300">
        <v>1367</v>
      </c>
      <c r="N300">
        <v>1011</v>
      </c>
      <c r="O300" t="s">
        <v>392</v>
      </c>
      <c r="P300" t="s">
        <v>392</v>
      </c>
      <c r="Q300">
        <v>1</v>
      </c>
      <c r="X300">
        <v>16.670000000000002</v>
      </c>
      <c r="Y300">
        <v>0</v>
      </c>
      <c r="Z300">
        <v>10.4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61</v>
      </c>
      <c r="AG300">
        <v>20.837500000000002</v>
      </c>
      <c r="AH300">
        <v>2</v>
      </c>
      <c r="AI300">
        <v>145692465</v>
      </c>
      <c r="AJ300">
        <v>229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ROW(Source!A219)</f>
        <v>219</v>
      </c>
      <c r="B301">
        <v>145692478</v>
      </c>
      <c r="C301">
        <v>145692455</v>
      </c>
      <c r="D301">
        <v>140923585</v>
      </c>
      <c r="E301">
        <v>1</v>
      </c>
      <c r="F301">
        <v>1</v>
      </c>
      <c r="G301">
        <v>1</v>
      </c>
      <c r="H301">
        <v>2</v>
      </c>
      <c r="I301" t="s">
        <v>430</v>
      </c>
      <c r="J301" t="s">
        <v>431</v>
      </c>
      <c r="K301" t="s">
        <v>432</v>
      </c>
      <c r="L301">
        <v>1367</v>
      </c>
      <c r="N301">
        <v>1011</v>
      </c>
      <c r="O301" t="s">
        <v>392</v>
      </c>
      <c r="P301" t="s">
        <v>392</v>
      </c>
      <c r="Q301">
        <v>1</v>
      </c>
      <c r="X301">
        <v>0.25</v>
      </c>
      <c r="Y301">
        <v>0</v>
      </c>
      <c r="Z301">
        <v>20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61</v>
      </c>
      <c r="AG301">
        <v>0.3125</v>
      </c>
      <c r="AH301">
        <v>2</v>
      </c>
      <c r="AI301">
        <v>145692466</v>
      </c>
      <c r="AJ301">
        <v>230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ROW(Source!A219)</f>
        <v>219</v>
      </c>
      <c r="B302">
        <v>145692479</v>
      </c>
      <c r="C302">
        <v>145692455</v>
      </c>
      <c r="D302">
        <v>140923586</v>
      </c>
      <c r="E302">
        <v>1</v>
      </c>
      <c r="F302">
        <v>1</v>
      </c>
      <c r="G302">
        <v>1</v>
      </c>
      <c r="H302">
        <v>2</v>
      </c>
      <c r="I302" t="s">
        <v>433</v>
      </c>
      <c r="J302" t="s">
        <v>434</v>
      </c>
      <c r="K302" t="s">
        <v>435</v>
      </c>
      <c r="L302">
        <v>1367</v>
      </c>
      <c r="N302">
        <v>1011</v>
      </c>
      <c r="O302" t="s">
        <v>392</v>
      </c>
      <c r="P302" t="s">
        <v>392</v>
      </c>
      <c r="Q302">
        <v>1</v>
      </c>
      <c r="X302">
        <v>0.25</v>
      </c>
      <c r="Y302">
        <v>0</v>
      </c>
      <c r="Z302">
        <v>3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61</v>
      </c>
      <c r="AG302">
        <v>0.3125</v>
      </c>
      <c r="AH302">
        <v>2</v>
      </c>
      <c r="AI302">
        <v>145692467</v>
      </c>
      <c r="AJ302">
        <v>231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ROW(Source!A219)</f>
        <v>219</v>
      </c>
      <c r="B303">
        <v>145692480</v>
      </c>
      <c r="C303">
        <v>145692455</v>
      </c>
      <c r="D303">
        <v>140817901</v>
      </c>
      <c r="E303">
        <v>1</v>
      </c>
      <c r="F303">
        <v>1</v>
      </c>
      <c r="G303">
        <v>1</v>
      </c>
      <c r="H303">
        <v>3</v>
      </c>
      <c r="I303" t="s">
        <v>467</v>
      </c>
      <c r="J303" t="s">
        <v>468</v>
      </c>
      <c r="K303" t="s">
        <v>469</v>
      </c>
      <c r="L303">
        <v>1407</v>
      </c>
      <c r="N303">
        <v>1013</v>
      </c>
      <c r="O303" t="s">
        <v>470</v>
      </c>
      <c r="P303" t="s">
        <v>470</v>
      </c>
      <c r="Q303">
        <v>1</v>
      </c>
      <c r="X303">
        <v>7.37</v>
      </c>
      <c r="Y303">
        <v>3468.64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60</v>
      </c>
      <c r="AG303">
        <v>0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ROW(Source!A219)</f>
        <v>219</v>
      </c>
      <c r="B304">
        <v>145692481</v>
      </c>
      <c r="C304">
        <v>145692455</v>
      </c>
      <c r="D304">
        <v>140836013</v>
      </c>
      <c r="E304">
        <v>1</v>
      </c>
      <c r="F304">
        <v>1</v>
      </c>
      <c r="G304">
        <v>1</v>
      </c>
      <c r="H304">
        <v>3</v>
      </c>
      <c r="I304" t="s">
        <v>471</v>
      </c>
      <c r="J304" t="s">
        <v>472</v>
      </c>
      <c r="K304" t="s">
        <v>473</v>
      </c>
      <c r="L304">
        <v>1371</v>
      </c>
      <c r="N304">
        <v>1013</v>
      </c>
      <c r="O304" t="s">
        <v>72</v>
      </c>
      <c r="P304" t="s">
        <v>72</v>
      </c>
      <c r="Q304">
        <v>1</v>
      </c>
      <c r="X304">
        <v>1840</v>
      </c>
      <c r="Y304">
        <v>188.1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60</v>
      </c>
      <c r="AG304">
        <v>0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ROW(Source!A219)</f>
        <v>219</v>
      </c>
      <c r="B305">
        <v>145692482</v>
      </c>
      <c r="C305">
        <v>145692455</v>
      </c>
      <c r="D305">
        <v>140836018</v>
      </c>
      <c r="E305">
        <v>1</v>
      </c>
      <c r="F305">
        <v>1</v>
      </c>
      <c r="G305">
        <v>1</v>
      </c>
      <c r="H305">
        <v>3</v>
      </c>
      <c r="I305" t="s">
        <v>474</v>
      </c>
      <c r="J305" t="s">
        <v>475</v>
      </c>
      <c r="K305" t="s">
        <v>476</v>
      </c>
      <c r="L305">
        <v>1371</v>
      </c>
      <c r="N305">
        <v>1013</v>
      </c>
      <c r="O305" t="s">
        <v>72</v>
      </c>
      <c r="P305" t="s">
        <v>72</v>
      </c>
      <c r="Q305">
        <v>1</v>
      </c>
      <c r="X305">
        <v>7360</v>
      </c>
      <c r="Y305">
        <v>3.2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60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ROW(Source!A219)</f>
        <v>219</v>
      </c>
      <c r="B306">
        <v>145692483</v>
      </c>
      <c r="C306">
        <v>145692455</v>
      </c>
      <c r="D306">
        <v>140836038</v>
      </c>
      <c r="E306">
        <v>1</v>
      </c>
      <c r="F306">
        <v>1</v>
      </c>
      <c r="G306">
        <v>1</v>
      </c>
      <c r="H306">
        <v>3</v>
      </c>
      <c r="I306" t="s">
        <v>477</v>
      </c>
      <c r="J306" t="s">
        <v>478</v>
      </c>
      <c r="K306" t="s">
        <v>479</v>
      </c>
      <c r="L306">
        <v>1407</v>
      </c>
      <c r="N306">
        <v>1013</v>
      </c>
      <c r="O306" t="s">
        <v>470</v>
      </c>
      <c r="P306" t="s">
        <v>470</v>
      </c>
      <c r="Q306">
        <v>1</v>
      </c>
      <c r="X306">
        <v>7.37</v>
      </c>
      <c r="Y306">
        <v>1219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60</v>
      </c>
      <c r="AG306">
        <v>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ROW(Source!A219)</f>
        <v>219</v>
      </c>
      <c r="B307">
        <v>145692484</v>
      </c>
      <c r="C307">
        <v>145692455</v>
      </c>
      <c r="D307">
        <v>140836057</v>
      </c>
      <c r="E307">
        <v>1</v>
      </c>
      <c r="F307">
        <v>1</v>
      </c>
      <c r="G307">
        <v>1</v>
      </c>
      <c r="H307">
        <v>3</v>
      </c>
      <c r="I307" t="s">
        <v>480</v>
      </c>
      <c r="J307" t="s">
        <v>481</v>
      </c>
      <c r="K307" t="s">
        <v>482</v>
      </c>
      <c r="L307">
        <v>1348</v>
      </c>
      <c r="N307">
        <v>1009</v>
      </c>
      <c r="O307" t="s">
        <v>148</v>
      </c>
      <c r="P307" t="s">
        <v>148</v>
      </c>
      <c r="Q307">
        <v>1000</v>
      </c>
      <c r="X307">
        <v>1.79</v>
      </c>
      <c r="Y307">
        <v>14408.1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60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ROW(Source!A219)</f>
        <v>219</v>
      </c>
      <c r="B308">
        <v>145692485</v>
      </c>
      <c r="C308">
        <v>145692455</v>
      </c>
      <c r="D308">
        <v>140836061</v>
      </c>
      <c r="E308">
        <v>1</v>
      </c>
      <c r="F308">
        <v>1</v>
      </c>
      <c r="G308">
        <v>1</v>
      </c>
      <c r="H308">
        <v>3</v>
      </c>
      <c r="I308" t="s">
        <v>436</v>
      </c>
      <c r="J308" t="s">
        <v>437</v>
      </c>
      <c r="K308" t="s">
        <v>438</v>
      </c>
      <c r="L308">
        <v>1348</v>
      </c>
      <c r="N308">
        <v>1009</v>
      </c>
      <c r="O308" t="s">
        <v>148</v>
      </c>
      <c r="P308" t="s">
        <v>148</v>
      </c>
      <c r="Q308">
        <v>1000</v>
      </c>
      <c r="X308">
        <v>0.06</v>
      </c>
      <c r="Y308">
        <v>11496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60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ROW(Source!A219)</f>
        <v>219</v>
      </c>
      <c r="B309">
        <v>145692486</v>
      </c>
      <c r="C309">
        <v>145692455</v>
      </c>
      <c r="D309">
        <v>140836081</v>
      </c>
      <c r="E309">
        <v>1</v>
      </c>
      <c r="F309">
        <v>1</v>
      </c>
      <c r="G309">
        <v>1</v>
      </c>
      <c r="H309">
        <v>3</v>
      </c>
      <c r="I309" t="s">
        <v>483</v>
      </c>
      <c r="J309" t="s">
        <v>484</v>
      </c>
      <c r="K309" t="s">
        <v>485</v>
      </c>
      <c r="L309">
        <v>1348</v>
      </c>
      <c r="N309">
        <v>1009</v>
      </c>
      <c r="O309" t="s">
        <v>148</v>
      </c>
      <c r="P309" t="s">
        <v>148</v>
      </c>
      <c r="Q309">
        <v>1000</v>
      </c>
      <c r="X309">
        <v>5.52</v>
      </c>
      <c r="Y309">
        <v>10948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60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ROW(Source!A219)</f>
        <v>219</v>
      </c>
      <c r="B310">
        <v>145692487</v>
      </c>
      <c r="C310">
        <v>145692455</v>
      </c>
      <c r="D310">
        <v>140836091</v>
      </c>
      <c r="E310">
        <v>1</v>
      </c>
      <c r="F310">
        <v>1</v>
      </c>
      <c r="G310">
        <v>1</v>
      </c>
      <c r="H310">
        <v>3</v>
      </c>
      <c r="I310" t="s">
        <v>486</v>
      </c>
      <c r="J310" t="s">
        <v>487</v>
      </c>
      <c r="K310" t="s">
        <v>488</v>
      </c>
      <c r="L310">
        <v>1348</v>
      </c>
      <c r="N310">
        <v>1009</v>
      </c>
      <c r="O310" t="s">
        <v>148</v>
      </c>
      <c r="P310" t="s">
        <v>148</v>
      </c>
      <c r="Q310">
        <v>1000</v>
      </c>
      <c r="X310">
        <v>3.44</v>
      </c>
      <c r="Y310">
        <v>11859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60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ROW(Source!A219)</f>
        <v>219</v>
      </c>
      <c r="B311">
        <v>145692488</v>
      </c>
      <c r="C311">
        <v>145692455</v>
      </c>
      <c r="D311">
        <v>140836113</v>
      </c>
      <c r="E311">
        <v>1</v>
      </c>
      <c r="F311">
        <v>1</v>
      </c>
      <c r="G311">
        <v>1</v>
      </c>
      <c r="H311">
        <v>3</v>
      </c>
      <c r="I311" t="s">
        <v>489</v>
      </c>
      <c r="J311" t="s">
        <v>490</v>
      </c>
      <c r="K311" t="s">
        <v>491</v>
      </c>
      <c r="L311">
        <v>1348</v>
      </c>
      <c r="N311">
        <v>1009</v>
      </c>
      <c r="O311" t="s">
        <v>148</v>
      </c>
      <c r="P311" t="s">
        <v>148</v>
      </c>
      <c r="Q311">
        <v>1000</v>
      </c>
      <c r="X311">
        <v>0.66</v>
      </c>
      <c r="Y311">
        <v>10424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60</v>
      </c>
      <c r="AG311">
        <v>0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ROW(Source!A219)</f>
        <v>219</v>
      </c>
      <c r="B312">
        <v>145692489</v>
      </c>
      <c r="C312">
        <v>145692455</v>
      </c>
      <c r="D312">
        <v>140836144</v>
      </c>
      <c r="E312">
        <v>1</v>
      </c>
      <c r="F312">
        <v>1</v>
      </c>
      <c r="G312">
        <v>1</v>
      </c>
      <c r="H312">
        <v>3</v>
      </c>
      <c r="I312" t="s">
        <v>492</v>
      </c>
      <c r="J312" t="s">
        <v>493</v>
      </c>
      <c r="K312" t="s">
        <v>494</v>
      </c>
      <c r="L312">
        <v>1371</v>
      </c>
      <c r="N312">
        <v>1013</v>
      </c>
      <c r="O312" t="s">
        <v>72</v>
      </c>
      <c r="P312" t="s">
        <v>72</v>
      </c>
      <c r="Q312">
        <v>1</v>
      </c>
      <c r="X312">
        <v>320</v>
      </c>
      <c r="Y312">
        <v>145.30000000000001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60</v>
      </c>
      <c r="AG312">
        <v>0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ROW(Source!A219)</f>
        <v>219</v>
      </c>
      <c r="B313">
        <v>145692490</v>
      </c>
      <c r="C313">
        <v>145692455</v>
      </c>
      <c r="D313">
        <v>140836156</v>
      </c>
      <c r="E313">
        <v>1</v>
      </c>
      <c r="F313">
        <v>1</v>
      </c>
      <c r="G313">
        <v>1</v>
      </c>
      <c r="H313">
        <v>3</v>
      </c>
      <c r="I313" t="s">
        <v>495</v>
      </c>
      <c r="J313" t="s">
        <v>496</v>
      </c>
      <c r="K313" t="s">
        <v>497</v>
      </c>
      <c r="L313">
        <v>1371</v>
      </c>
      <c r="N313">
        <v>1013</v>
      </c>
      <c r="O313" t="s">
        <v>72</v>
      </c>
      <c r="P313" t="s">
        <v>72</v>
      </c>
      <c r="Q313">
        <v>1</v>
      </c>
      <c r="X313">
        <v>3680</v>
      </c>
      <c r="Y313">
        <v>43.61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60</v>
      </c>
      <c r="AG313">
        <v>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ROW(Source!A219)</f>
        <v>219</v>
      </c>
      <c r="B314">
        <v>145692491</v>
      </c>
      <c r="C314">
        <v>145692455</v>
      </c>
      <c r="D314">
        <v>140836203</v>
      </c>
      <c r="E314">
        <v>1</v>
      </c>
      <c r="F314">
        <v>1</v>
      </c>
      <c r="G314">
        <v>1</v>
      </c>
      <c r="H314">
        <v>3</v>
      </c>
      <c r="I314" t="s">
        <v>498</v>
      </c>
      <c r="J314" t="s">
        <v>499</v>
      </c>
      <c r="K314" t="s">
        <v>500</v>
      </c>
      <c r="L314">
        <v>1301</v>
      </c>
      <c r="N314">
        <v>1003</v>
      </c>
      <c r="O314" t="s">
        <v>501</v>
      </c>
      <c r="P314" t="s">
        <v>501</v>
      </c>
      <c r="Q314">
        <v>1</v>
      </c>
      <c r="X314">
        <v>2000</v>
      </c>
      <c r="Y314">
        <v>351.2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60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ROW(Source!A219)</f>
        <v>219</v>
      </c>
      <c r="B315">
        <v>145692492</v>
      </c>
      <c r="C315">
        <v>145692455</v>
      </c>
      <c r="D315">
        <v>140836491</v>
      </c>
      <c r="E315">
        <v>1</v>
      </c>
      <c r="F315">
        <v>1</v>
      </c>
      <c r="G315">
        <v>1</v>
      </c>
      <c r="H315">
        <v>3</v>
      </c>
      <c r="I315" t="s">
        <v>502</v>
      </c>
      <c r="J315" t="s">
        <v>503</v>
      </c>
      <c r="K315" t="s">
        <v>504</v>
      </c>
      <c r="L315">
        <v>1371</v>
      </c>
      <c r="N315">
        <v>1013</v>
      </c>
      <c r="O315" t="s">
        <v>72</v>
      </c>
      <c r="P315" t="s">
        <v>72</v>
      </c>
      <c r="Q315">
        <v>1</v>
      </c>
      <c r="X315">
        <v>3680</v>
      </c>
      <c r="Y315">
        <v>5.6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60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ROW(Source!A219)</f>
        <v>219</v>
      </c>
      <c r="B316">
        <v>145692493</v>
      </c>
      <c r="C316">
        <v>145692455</v>
      </c>
      <c r="D316">
        <v>140836509</v>
      </c>
      <c r="E316">
        <v>1</v>
      </c>
      <c r="F316">
        <v>1</v>
      </c>
      <c r="G316">
        <v>1</v>
      </c>
      <c r="H316">
        <v>3</v>
      </c>
      <c r="I316" t="s">
        <v>505</v>
      </c>
      <c r="J316" t="s">
        <v>506</v>
      </c>
      <c r="K316" t="s">
        <v>507</v>
      </c>
      <c r="L316">
        <v>1371</v>
      </c>
      <c r="N316">
        <v>1013</v>
      </c>
      <c r="O316" t="s">
        <v>72</v>
      </c>
      <c r="P316" t="s">
        <v>72</v>
      </c>
      <c r="Q316">
        <v>1</v>
      </c>
      <c r="X316">
        <v>3680</v>
      </c>
      <c r="Y316">
        <v>2.5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60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ROW(Source!A236)</f>
        <v>236</v>
      </c>
      <c r="B317">
        <v>145692522</v>
      </c>
      <c r="C317">
        <v>145692510</v>
      </c>
      <c r="D317">
        <v>140759966</v>
      </c>
      <c r="E317">
        <v>70</v>
      </c>
      <c r="F317">
        <v>1</v>
      </c>
      <c r="G317">
        <v>1</v>
      </c>
      <c r="H317">
        <v>1</v>
      </c>
      <c r="I317" t="s">
        <v>439</v>
      </c>
      <c r="J317" t="s">
        <v>3</v>
      </c>
      <c r="K317" t="s">
        <v>440</v>
      </c>
      <c r="L317">
        <v>1191</v>
      </c>
      <c r="N317">
        <v>1013</v>
      </c>
      <c r="O317" t="s">
        <v>386</v>
      </c>
      <c r="P317" t="s">
        <v>386</v>
      </c>
      <c r="Q317">
        <v>1</v>
      </c>
      <c r="X317">
        <v>137.16</v>
      </c>
      <c r="Y317">
        <v>0</v>
      </c>
      <c r="Z317">
        <v>0</v>
      </c>
      <c r="AA317">
        <v>0</v>
      </c>
      <c r="AB317">
        <v>8.31</v>
      </c>
      <c r="AC317">
        <v>0</v>
      </c>
      <c r="AD317">
        <v>1</v>
      </c>
      <c r="AE317">
        <v>1</v>
      </c>
      <c r="AF317" t="s">
        <v>62</v>
      </c>
      <c r="AG317">
        <v>157.73399999999998</v>
      </c>
      <c r="AH317">
        <v>2</v>
      </c>
      <c r="AI317">
        <v>145692511</v>
      </c>
      <c r="AJ317">
        <v>232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ROW(Source!A236)</f>
        <v>236</v>
      </c>
      <c r="B318">
        <v>145692523</v>
      </c>
      <c r="C318">
        <v>145692510</v>
      </c>
      <c r="D318">
        <v>140760225</v>
      </c>
      <c r="E318">
        <v>70</v>
      </c>
      <c r="F318">
        <v>1</v>
      </c>
      <c r="G318">
        <v>1</v>
      </c>
      <c r="H318">
        <v>1</v>
      </c>
      <c r="I318" t="s">
        <v>387</v>
      </c>
      <c r="J318" t="s">
        <v>3</v>
      </c>
      <c r="K318" t="s">
        <v>388</v>
      </c>
      <c r="L318">
        <v>1191</v>
      </c>
      <c r="N318">
        <v>1013</v>
      </c>
      <c r="O318" t="s">
        <v>386</v>
      </c>
      <c r="P318" t="s">
        <v>386</v>
      </c>
      <c r="Q318">
        <v>1</v>
      </c>
      <c r="X318">
        <v>53.69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61</v>
      </c>
      <c r="AG318">
        <v>67.112499999999997</v>
      </c>
      <c r="AH318">
        <v>2</v>
      </c>
      <c r="AI318">
        <v>145692512</v>
      </c>
      <c r="AJ318">
        <v>233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ROW(Source!A236)</f>
        <v>236</v>
      </c>
      <c r="B319">
        <v>145692524</v>
      </c>
      <c r="C319">
        <v>145692510</v>
      </c>
      <c r="D319">
        <v>140923031</v>
      </c>
      <c r="E319">
        <v>1</v>
      </c>
      <c r="F319">
        <v>1</v>
      </c>
      <c r="G319">
        <v>1</v>
      </c>
      <c r="H319">
        <v>2</v>
      </c>
      <c r="I319" t="s">
        <v>415</v>
      </c>
      <c r="J319" t="s">
        <v>416</v>
      </c>
      <c r="K319" t="s">
        <v>417</v>
      </c>
      <c r="L319">
        <v>1367</v>
      </c>
      <c r="N319">
        <v>1011</v>
      </c>
      <c r="O319" t="s">
        <v>392</v>
      </c>
      <c r="P319" t="s">
        <v>392</v>
      </c>
      <c r="Q319">
        <v>1</v>
      </c>
      <c r="X319">
        <v>18.350000000000001</v>
      </c>
      <c r="Y319">
        <v>0</v>
      </c>
      <c r="Z319">
        <v>0.48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61</v>
      </c>
      <c r="AG319">
        <v>22.9375</v>
      </c>
      <c r="AH319">
        <v>2</v>
      </c>
      <c r="AI319">
        <v>145692513</v>
      </c>
      <c r="AJ319">
        <v>234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ROW(Source!A236)</f>
        <v>236</v>
      </c>
      <c r="B320">
        <v>145692525</v>
      </c>
      <c r="C320">
        <v>145692510</v>
      </c>
      <c r="D320">
        <v>140923503</v>
      </c>
      <c r="E320">
        <v>1</v>
      </c>
      <c r="F320">
        <v>1</v>
      </c>
      <c r="G320">
        <v>1</v>
      </c>
      <c r="H320">
        <v>2</v>
      </c>
      <c r="I320" t="s">
        <v>424</v>
      </c>
      <c r="J320" t="s">
        <v>425</v>
      </c>
      <c r="K320" t="s">
        <v>426</v>
      </c>
      <c r="L320">
        <v>1367</v>
      </c>
      <c r="N320">
        <v>1011</v>
      </c>
      <c r="O320" t="s">
        <v>392</v>
      </c>
      <c r="P320" t="s">
        <v>392</v>
      </c>
      <c r="Q320">
        <v>1</v>
      </c>
      <c r="X320">
        <v>3.31</v>
      </c>
      <c r="Y320">
        <v>0</v>
      </c>
      <c r="Z320">
        <v>597.1</v>
      </c>
      <c r="AA320">
        <v>23.2</v>
      </c>
      <c r="AB320">
        <v>0</v>
      </c>
      <c r="AC320">
        <v>0</v>
      </c>
      <c r="AD320">
        <v>1</v>
      </c>
      <c r="AE320">
        <v>0</v>
      </c>
      <c r="AF320" t="s">
        <v>61</v>
      </c>
      <c r="AG320">
        <v>4.1375000000000002</v>
      </c>
      <c r="AH320">
        <v>2</v>
      </c>
      <c r="AI320">
        <v>145692514</v>
      </c>
      <c r="AJ320">
        <v>235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ROW(Source!A236)</f>
        <v>236</v>
      </c>
      <c r="B321">
        <v>145692526</v>
      </c>
      <c r="C321">
        <v>145692510</v>
      </c>
      <c r="D321">
        <v>140923515</v>
      </c>
      <c r="E321">
        <v>1</v>
      </c>
      <c r="F321">
        <v>1</v>
      </c>
      <c r="G321">
        <v>1</v>
      </c>
      <c r="H321">
        <v>2</v>
      </c>
      <c r="I321" t="s">
        <v>441</v>
      </c>
      <c r="J321" t="s">
        <v>442</v>
      </c>
      <c r="K321" t="s">
        <v>443</v>
      </c>
      <c r="L321">
        <v>1367</v>
      </c>
      <c r="N321">
        <v>1011</v>
      </c>
      <c r="O321" t="s">
        <v>392</v>
      </c>
      <c r="P321" t="s">
        <v>392</v>
      </c>
      <c r="Q321">
        <v>1</v>
      </c>
      <c r="X321">
        <v>3.31</v>
      </c>
      <c r="Y321">
        <v>0</v>
      </c>
      <c r="Z321">
        <v>718</v>
      </c>
      <c r="AA321">
        <v>53.51</v>
      </c>
      <c r="AB321">
        <v>0</v>
      </c>
      <c r="AC321">
        <v>0</v>
      </c>
      <c r="AD321">
        <v>1</v>
      </c>
      <c r="AE321">
        <v>0</v>
      </c>
      <c r="AF321" t="s">
        <v>61</v>
      </c>
      <c r="AG321">
        <v>4.1375000000000002</v>
      </c>
      <c r="AH321">
        <v>2</v>
      </c>
      <c r="AI321">
        <v>145692515</v>
      </c>
      <c r="AJ321">
        <v>236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ROW(Source!A236)</f>
        <v>236</v>
      </c>
      <c r="B322">
        <v>145692527</v>
      </c>
      <c r="C322">
        <v>145692510</v>
      </c>
      <c r="D322">
        <v>140923523</v>
      </c>
      <c r="E322">
        <v>1</v>
      </c>
      <c r="F322">
        <v>1</v>
      </c>
      <c r="G322">
        <v>1</v>
      </c>
      <c r="H322">
        <v>2</v>
      </c>
      <c r="I322" t="s">
        <v>444</v>
      </c>
      <c r="J322" t="s">
        <v>445</v>
      </c>
      <c r="K322" t="s">
        <v>446</v>
      </c>
      <c r="L322">
        <v>1367</v>
      </c>
      <c r="N322">
        <v>1011</v>
      </c>
      <c r="O322" t="s">
        <v>392</v>
      </c>
      <c r="P322" t="s">
        <v>392</v>
      </c>
      <c r="Q322">
        <v>1</v>
      </c>
      <c r="X322">
        <v>4.1399999999999997</v>
      </c>
      <c r="Y322">
        <v>0</v>
      </c>
      <c r="Z322">
        <v>442.25</v>
      </c>
      <c r="AA322">
        <v>42.3</v>
      </c>
      <c r="AB322">
        <v>0</v>
      </c>
      <c r="AC322">
        <v>0</v>
      </c>
      <c r="AD322">
        <v>1</v>
      </c>
      <c r="AE322">
        <v>0</v>
      </c>
      <c r="AF322" t="s">
        <v>61</v>
      </c>
      <c r="AG322">
        <v>5.1749999999999998</v>
      </c>
      <c r="AH322">
        <v>2</v>
      </c>
      <c r="AI322">
        <v>145692516</v>
      </c>
      <c r="AJ322">
        <v>237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ROW(Source!A236)</f>
        <v>236</v>
      </c>
      <c r="B323">
        <v>145692528</v>
      </c>
      <c r="C323">
        <v>145692510</v>
      </c>
      <c r="D323">
        <v>140923548</v>
      </c>
      <c r="E323">
        <v>1</v>
      </c>
      <c r="F323">
        <v>1</v>
      </c>
      <c r="G323">
        <v>1</v>
      </c>
      <c r="H323">
        <v>2</v>
      </c>
      <c r="I323" t="s">
        <v>447</v>
      </c>
      <c r="J323" t="s">
        <v>448</v>
      </c>
      <c r="K323" t="s">
        <v>449</v>
      </c>
      <c r="L323">
        <v>1367</v>
      </c>
      <c r="N323">
        <v>1011</v>
      </c>
      <c r="O323" t="s">
        <v>392</v>
      </c>
      <c r="P323" t="s">
        <v>392</v>
      </c>
      <c r="Q323">
        <v>1</v>
      </c>
      <c r="X323">
        <v>6.32</v>
      </c>
      <c r="Y323">
        <v>0</v>
      </c>
      <c r="Z323">
        <v>785.86</v>
      </c>
      <c r="AA323">
        <v>45.24</v>
      </c>
      <c r="AB323">
        <v>0</v>
      </c>
      <c r="AC323">
        <v>0</v>
      </c>
      <c r="AD323">
        <v>1</v>
      </c>
      <c r="AE323">
        <v>0</v>
      </c>
      <c r="AF323" t="s">
        <v>61</v>
      </c>
      <c r="AG323">
        <v>7.9</v>
      </c>
      <c r="AH323">
        <v>2</v>
      </c>
      <c r="AI323">
        <v>145692517</v>
      </c>
      <c r="AJ323">
        <v>238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ROW(Source!A236)</f>
        <v>236</v>
      </c>
      <c r="B324">
        <v>145692529</v>
      </c>
      <c r="C324">
        <v>145692510</v>
      </c>
      <c r="D324">
        <v>140923553</v>
      </c>
      <c r="E324">
        <v>1</v>
      </c>
      <c r="F324">
        <v>1</v>
      </c>
      <c r="G324">
        <v>1</v>
      </c>
      <c r="H324">
        <v>2</v>
      </c>
      <c r="I324" t="s">
        <v>450</v>
      </c>
      <c r="J324" t="s">
        <v>451</v>
      </c>
      <c r="K324" t="s">
        <v>452</v>
      </c>
      <c r="L324">
        <v>1367</v>
      </c>
      <c r="N324">
        <v>1011</v>
      </c>
      <c r="O324" t="s">
        <v>392</v>
      </c>
      <c r="P324" t="s">
        <v>392</v>
      </c>
      <c r="Q324">
        <v>1</v>
      </c>
      <c r="X324">
        <v>4.71</v>
      </c>
      <c r="Y324">
        <v>0</v>
      </c>
      <c r="Z324">
        <v>3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61</v>
      </c>
      <c r="AG324">
        <v>5.8875000000000002</v>
      </c>
      <c r="AH324">
        <v>2</v>
      </c>
      <c r="AI324">
        <v>145692518</v>
      </c>
      <c r="AJ324">
        <v>239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ROW(Source!A236)</f>
        <v>236</v>
      </c>
      <c r="B325">
        <v>145692530</v>
      </c>
      <c r="C325">
        <v>145692510</v>
      </c>
      <c r="D325">
        <v>140923554</v>
      </c>
      <c r="E325">
        <v>1</v>
      </c>
      <c r="F325">
        <v>1</v>
      </c>
      <c r="G325">
        <v>1</v>
      </c>
      <c r="H325">
        <v>2</v>
      </c>
      <c r="I325" t="s">
        <v>453</v>
      </c>
      <c r="J325" t="s">
        <v>454</v>
      </c>
      <c r="K325" t="s">
        <v>455</v>
      </c>
      <c r="L325">
        <v>1367</v>
      </c>
      <c r="N325">
        <v>1011</v>
      </c>
      <c r="O325" t="s">
        <v>392</v>
      </c>
      <c r="P325" t="s">
        <v>392</v>
      </c>
      <c r="Q325">
        <v>1</v>
      </c>
      <c r="X325">
        <v>1.92</v>
      </c>
      <c r="Y325">
        <v>0</v>
      </c>
      <c r="Z325">
        <v>536.09</v>
      </c>
      <c r="AA325">
        <v>45.24</v>
      </c>
      <c r="AB325">
        <v>0</v>
      </c>
      <c r="AC325">
        <v>0</v>
      </c>
      <c r="AD325">
        <v>1</v>
      </c>
      <c r="AE325">
        <v>0</v>
      </c>
      <c r="AF325" t="s">
        <v>61</v>
      </c>
      <c r="AG325">
        <v>2.4</v>
      </c>
      <c r="AH325">
        <v>2</v>
      </c>
      <c r="AI325">
        <v>145692519</v>
      </c>
      <c r="AJ325">
        <v>240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ROW(Source!A236)</f>
        <v>236</v>
      </c>
      <c r="B326">
        <v>145692531</v>
      </c>
      <c r="C326">
        <v>145692510</v>
      </c>
      <c r="D326">
        <v>140923555</v>
      </c>
      <c r="E326">
        <v>1</v>
      </c>
      <c r="F326">
        <v>1</v>
      </c>
      <c r="G326">
        <v>1</v>
      </c>
      <c r="H326">
        <v>2</v>
      </c>
      <c r="I326" t="s">
        <v>456</v>
      </c>
      <c r="J326" t="s">
        <v>457</v>
      </c>
      <c r="K326" t="s">
        <v>458</v>
      </c>
      <c r="L326">
        <v>1367</v>
      </c>
      <c r="N326">
        <v>1011</v>
      </c>
      <c r="O326" t="s">
        <v>392</v>
      </c>
      <c r="P326" t="s">
        <v>392</v>
      </c>
      <c r="Q326">
        <v>1</v>
      </c>
      <c r="X326">
        <v>11.47</v>
      </c>
      <c r="Y326">
        <v>0</v>
      </c>
      <c r="Z326">
        <v>1.5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61</v>
      </c>
      <c r="AG326">
        <v>14.3375</v>
      </c>
      <c r="AH326">
        <v>2</v>
      </c>
      <c r="AI326">
        <v>145692520</v>
      </c>
      <c r="AJ326">
        <v>241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ROW(Source!A236)</f>
        <v>236</v>
      </c>
      <c r="B327">
        <v>145692532</v>
      </c>
      <c r="C327">
        <v>145692510</v>
      </c>
      <c r="D327">
        <v>140776959</v>
      </c>
      <c r="E327">
        <v>1</v>
      </c>
      <c r="F327">
        <v>1</v>
      </c>
      <c r="G327">
        <v>1</v>
      </c>
      <c r="H327">
        <v>3</v>
      </c>
      <c r="I327" t="s">
        <v>128</v>
      </c>
      <c r="J327" t="s">
        <v>131</v>
      </c>
      <c r="K327" t="s">
        <v>129</v>
      </c>
      <c r="L327">
        <v>1339</v>
      </c>
      <c r="N327">
        <v>1007</v>
      </c>
      <c r="O327" t="s">
        <v>130</v>
      </c>
      <c r="P327" t="s">
        <v>130</v>
      </c>
      <c r="Q327">
        <v>1</v>
      </c>
      <c r="X327">
        <v>1170</v>
      </c>
      <c r="Y327">
        <v>196.81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1170</v>
      </c>
      <c r="AH327">
        <v>2</v>
      </c>
      <c r="AI327">
        <v>145692521</v>
      </c>
      <c r="AJ327">
        <v>242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ROW(Source!A239)</f>
        <v>239</v>
      </c>
      <c r="B328">
        <v>145692546</v>
      </c>
      <c r="C328">
        <v>145692535</v>
      </c>
      <c r="D328">
        <v>140759953</v>
      </c>
      <c r="E328">
        <v>70</v>
      </c>
      <c r="F328">
        <v>1</v>
      </c>
      <c r="G328">
        <v>1</v>
      </c>
      <c r="H328">
        <v>1</v>
      </c>
      <c r="I328" t="s">
        <v>459</v>
      </c>
      <c r="J328" t="s">
        <v>3</v>
      </c>
      <c r="K328" t="s">
        <v>460</v>
      </c>
      <c r="L328">
        <v>1191</v>
      </c>
      <c r="N328">
        <v>1013</v>
      </c>
      <c r="O328" t="s">
        <v>386</v>
      </c>
      <c r="P328" t="s">
        <v>386</v>
      </c>
      <c r="Q328">
        <v>1</v>
      </c>
      <c r="X328">
        <v>122.5</v>
      </c>
      <c r="Y328">
        <v>0</v>
      </c>
      <c r="Z328">
        <v>0</v>
      </c>
      <c r="AA328">
        <v>0</v>
      </c>
      <c r="AB328">
        <v>8.09</v>
      </c>
      <c r="AC328">
        <v>0</v>
      </c>
      <c r="AD328">
        <v>1</v>
      </c>
      <c r="AE328">
        <v>1</v>
      </c>
      <c r="AF328" t="s">
        <v>62</v>
      </c>
      <c r="AG328">
        <v>140.875</v>
      </c>
      <c r="AH328">
        <v>2</v>
      </c>
      <c r="AI328">
        <v>145692536</v>
      </c>
      <c r="AJ328">
        <v>243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ROW(Source!A239)</f>
        <v>239</v>
      </c>
      <c r="B329">
        <v>145692547</v>
      </c>
      <c r="C329">
        <v>145692535</v>
      </c>
      <c r="D329">
        <v>140760225</v>
      </c>
      <c r="E329">
        <v>70</v>
      </c>
      <c r="F329">
        <v>1</v>
      </c>
      <c r="G329">
        <v>1</v>
      </c>
      <c r="H329">
        <v>1</v>
      </c>
      <c r="I329" t="s">
        <v>387</v>
      </c>
      <c r="J329" t="s">
        <v>3</v>
      </c>
      <c r="K329" t="s">
        <v>388</v>
      </c>
      <c r="L329">
        <v>1191</v>
      </c>
      <c r="N329">
        <v>1013</v>
      </c>
      <c r="O329" t="s">
        <v>386</v>
      </c>
      <c r="P329" t="s">
        <v>386</v>
      </c>
      <c r="Q329">
        <v>1</v>
      </c>
      <c r="X329">
        <v>39.049999999999997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2</v>
      </c>
      <c r="AF329" t="s">
        <v>61</v>
      </c>
      <c r="AG329">
        <v>48.8125</v>
      </c>
      <c r="AH329">
        <v>2</v>
      </c>
      <c r="AI329">
        <v>145692537</v>
      </c>
      <c r="AJ329">
        <v>244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ROW(Source!A239)</f>
        <v>239</v>
      </c>
      <c r="B330">
        <v>145692548</v>
      </c>
      <c r="C330">
        <v>145692535</v>
      </c>
      <c r="D330">
        <v>140923495</v>
      </c>
      <c r="E330">
        <v>1</v>
      </c>
      <c r="F330">
        <v>1</v>
      </c>
      <c r="G330">
        <v>1</v>
      </c>
      <c r="H330">
        <v>2</v>
      </c>
      <c r="I330" t="s">
        <v>461</v>
      </c>
      <c r="J330" t="s">
        <v>462</v>
      </c>
      <c r="K330" t="s">
        <v>463</v>
      </c>
      <c r="L330">
        <v>1367</v>
      </c>
      <c r="N330">
        <v>1011</v>
      </c>
      <c r="O330" t="s">
        <v>392</v>
      </c>
      <c r="P330" t="s">
        <v>392</v>
      </c>
      <c r="Q330">
        <v>1</v>
      </c>
      <c r="X330">
        <v>0.26</v>
      </c>
      <c r="Y330">
        <v>0</v>
      </c>
      <c r="Z330">
        <v>252.4</v>
      </c>
      <c r="AA330">
        <v>27</v>
      </c>
      <c r="AB330">
        <v>0</v>
      </c>
      <c r="AC330">
        <v>0</v>
      </c>
      <c r="AD330">
        <v>1</v>
      </c>
      <c r="AE330">
        <v>0</v>
      </c>
      <c r="AF330" t="s">
        <v>61</v>
      </c>
      <c r="AG330">
        <v>0.32500000000000001</v>
      </c>
      <c r="AH330">
        <v>2</v>
      </c>
      <c r="AI330">
        <v>145692538</v>
      </c>
      <c r="AJ330">
        <v>245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ROW(Source!A239)</f>
        <v>239</v>
      </c>
      <c r="B331">
        <v>145692549</v>
      </c>
      <c r="C331">
        <v>145692535</v>
      </c>
      <c r="D331">
        <v>140923503</v>
      </c>
      <c r="E331">
        <v>1</v>
      </c>
      <c r="F331">
        <v>1</v>
      </c>
      <c r="G331">
        <v>1</v>
      </c>
      <c r="H331">
        <v>2</v>
      </c>
      <c r="I331" t="s">
        <v>424</v>
      </c>
      <c r="J331" t="s">
        <v>425</v>
      </c>
      <c r="K331" t="s">
        <v>426</v>
      </c>
      <c r="L331">
        <v>1367</v>
      </c>
      <c r="N331">
        <v>1011</v>
      </c>
      <c r="O331" t="s">
        <v>392</v>
      </c>
      <c r="P331" t="s">
        <v>392</v>
      </c>
      <c r="Q331">
        <v>1</v>
      </c>
      <c r="X331">
        <v>3.31</v>
      </c>
      <c r="Y331">
        <v>0</v>
      </c>
      <c r="Z331">
        <v>597.1</v>
      </c>
      <c r="AA331">
        <v>23.2</v>
      </c>
      <c r="AB331">
        <v>0</v>
      </c>
      <c r="AC331">
        <v>0</v>
      </c>
      <c r="AD331">
        <v>1</v>
      </c>
      <c r="AE331">
        <v>0</v>
      </c>
      <c r="AF331" t="s">
        <v>61</v>
      </c>
      <c r="AG331">
        <v>4.1375000000000002</v>
      </c>
      <c r="AH331">
        <v>2</v>
      </c>
      <c r="AI331">
        <v>145692539</v>
      </c>
      <c r="AJ331">
        <v>246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ROW(Source!A239)</f>
        <v>239</v>
      </c>
      <c r="B332">
        <v>145692550</v>
      </c>
      <c r="C332">
        <v>145692535</v>
      </c>
      <c r="D332">
        <v>140923523</v>
      </c>
      <c r="E332">
        <v>1</v>
      </c>
      <c r="F332">
        <v>1</v>
      </c>
      <c r="G332">
        <v>1</v>
      </c>
      <c r="H332">
        <v>2</v>
      </c>
      <c r="I332" t="s">
        <v>444</v>
      </c>
      <c r="J332" t="s">
        <v>445</v>
      </c>
      <c r="K332" t="s">
        <v>446</v>
      </c>
      <c r="L332">
        <v>1367</v>
      </c>
      <c r="N332">
        <v>1011</v>
      </c>
      <c r="O332" t="s">
        <v>392</v>
      </c>
      <c r="P332" t="s">
        <v>392</v>
      </c>
      <c r="Q332">
        <v>1</v>
      </c>
      <c r="X332">
        <v>3.72</v>
      </c>
      <c r="Y332">
        <v>0</v>
      </c>
      <c r="Z332">
        <v>442.25</v>
      </c>
      <c r="AA332">
        <v>42.3</v>
      </c>
      <c r="AB332">
        <v>0</v>
      </c>
      <c r="AC332">
        <v>0</v>
      </c>
      <c r="AD332">
        <v>1</v>
      </c>
      <c r="AE332">
        <v>0</v>
      </c>
      <c r="AF332" t="s">
        <v>61</v>
      </c>
      <c r="AG332">
        <v>4.6500000000000004</v>
      </c>
      <c r="AH332">
        <v>2</v>
      </c>
      <c r="AI332">
        <v>145692540</v>
      </c>
      <c r="AJ332">
        <v>247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ROW(Source!A239)</f>
        <v>239</v>
      </c>
      <c r="B333">
        <v>145692551</v>
      </c>
      <c r="C333">
        <v>145692535</v>
      </c>
      <c r="D333">
        <v>140923547</v>
      </c>
      <c r="E333">
        <v>1</v>
      </c>
      <c r="F333">
        <v>1</v>
      </c>
      <c r="G333">
        <v>1</v>
      </c>
      <c r="H333">
        <v>2</v>
      </c>
      <c r="I333" t="s">
        <v>464</v>
      </c>
      <c r="J333" t="s">
        <v>465</v>
      </c>
      <c r="K333" t="s">
        <v>466</v>
      </c>
      <c r="L333">
        <v>1367</v>
      </c>
      <c r="N333">
        <v>1011</v>
      </c>
      <c r="O333" t="s">
        <v>392</v>
      </c>
      <c r="P333" t="s">
        <v>392</v>
      </c>
      <c r="Q333">
        <v>1</v>
      </c>
      <c r="X333">
        <v>1.1599999999999999</v>
      </c>
      <c r="Y333">
        <v>0</v>
      </c>
      <c r="Z333">
        <v>1968.37</v>
      </c>
      <c r="AA333">
        <v>60.66</v>
      </c>
      <c r="AB333">
        <v>0</v>
      </c>
      <c r="AC333">
        <v>0</v>
      </c>
      <c r="AD333">
        <v>1</v>
      </c>
      <c r="AE333">
        <v>0</v>
      </c>
      <c r="AF333" t="s">
        <v>61</v>
      </c>
      <c r="AG333">
        <v>1.45</v>
      </c>
      <c r="AH333">
        <v>2</v>
      </c>
      <c r="AI333">
        <v>145692541</v>
      </c>
      <c r="AJ333">
        <v>248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ROW(Source!A239)</f>
        <v>239</v>
      </c>
      <c r="B334">
        <v>145692552</v>
      </c>
      <c r="C334">
        <v>145692535</v>
      </c>
      <c r="D334">
        <v>140923548</v>
      </c>
      <c r="E334">
        <v>1</v>
      </c>
      <c r="F334">
        <v>1</v>
      </c>
      <c r="G334">
        <v>1</v>
      </c>
      <c r="H334">
        <v>2</v>
      </c>
      <c r="I334" t="s">
        <v>447</v>
      </c>
      <c r="J334" t="s">
        <v>448</v>
      </c>
      <c r="K334" t="s">
        <v>449</v>
      </c>
      <c r="L334">
        <v>1367</v>
      </c>
      <c r="N334">
        <v>1011</v>
      </c>
      <c r="O334" t="s">
        <v>392</v>
      </c>
      <c r="P334" t="s">
        <v>392</v>
      </c>
      <c r="Q334">
        <v>1</v>
      </c>
      <c r="X334">
        <v>3.68</v>
      </c>
      <c r="Y334">
        <v>0</v>
      </c>
      <c r="Z334">
        <v>785.86</v>
      </c>
      <c r="AA334">
        <v>45.24</v>
      </c>
      <c r="AB334">
        <v>0</v>
      </c>
      <c r="AC334">
        <v>0</v>
      </c>
      <c r="AD334">
        <v>1</v>
      </c>
      <c r="AE334">
        <v>0</v>
      </c>
      <c r="AF334" t="s">
        <v>61</v>
      </c>
      <c r="AG334">
        <v>4.6000000000000005</v>
      </c>
      <c r="AH334">
        <v>2</v>
      </c>
      <c r="AI334">
        <v>145692542</v>
      </c>
      <c r="AJ334">
        <v>249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ROW(Source!A239)</f>
        <v>239</v>
      </c>
      <c r="B335">
        <v>145692553</v>
      </c>
      <c r="C335">
        <v>145692535</v>
      </c>
      <c r="D335">
        <v>140923554</v>
      </c>
      <c r="E335">
        <v>1</v>
      </c>
      <c r="F335">
        <v>1</v>
      </c>
      <c r="G335">
        <v>1</v>
      </c>
      <c r="H335">
        <v>2</v>
      </c>
      <c r="I335" t="s">
        <v>453</v>
      </c>
      <c r="J335" t="s">
        <v>454</v>
      </c>
      <c r="K335" t="s">
        <v>455</v>
      </c>
      <c r="L335">
        <v>1367</v>
      </c>
      <c r="N335">
        <v>1011</v>
      </c>
      <c r="O335" t="s">
        <v>392</v>
      </c>
      <c r="P335" t="s">
        <v>392</v>
      </c>
      <c r="Q335">
        <v>1</v>
      </c>
      <c r="X335">
        <v>1.69</v>
      </c>
      <c r="Y335">
        <v>0</v>
      </c>
      <c r="Z335">
        <v>536.09</v>
      </c>
      <c r="AA335">
        <v>45.24</v>
      </c>
      <c r="AB335">
        <v>0</v>
      </c>
      <c r="AC335">
        <v>0</v>
      </c>
      <c r="AD335">
        <v>1</v>
      </c>
      <c r="AE335">
        <v>0</v>
      </c>
      <c r="AF335" t="s">
        <v>61</v>
      </c>
      <c r="AG335">
        <v>2.1124999999999998</v>
      </c>
      <c r="AH335">
        <v>2</v>
      </c>
      <c r="AI335">
        <v>145692543</v>
      </c>
      <c r="AJ335">
        <v>250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ROW(Source!A239)</f>
        <v>239</v>
      </c>
      <c r="B336">
        <v>145692554</v>
      </c>
      <c r="C336">
        <v>145692535</v>
      </c>
      <c r="D336">
        <v>140923577</v>
      </c>
      <c r="E336">
        <v>1</v>
      </c>
      <c r="F336">
        <v>1</v>
      </c>
      <c r="G336">
        <v>1</v>
      </c>
      <c r="H336">
        <v>2</v>
      </c>
      <c r="I336" t="s">
        <v>396</v>
      </c>
      <c r="J336" t="s">
        <v>397</v>
      </c>
      <c r="K336" t="s">
        <v>398</v>
      </c>
      <c r="L336">
        <v>1367</v>
      </c>
      <c r="N336">
        <v>1011</v>
      </c>
      <c r="O336" t="s">
        <v>392</v>
      </c>
      <c r="P336" t="s">
        <v>392</v>
      </c>
      <c r="Q336">
        <v>1</v>
      </c>
      <c r="X336">
        <v>6.48</v>
      </c>
      <c r="Y336">
        <v>0</v>
      </c>
      <c r="Z336">
        <v>0.49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61</v>
      </c>
      <c r="AG336">
        <v>8.1000000000000014</v>
      </c>
      <c r="AH336">
        <v>2</v>
      </c>
      <c r="AI336">
        <v>145692544</v>
      </c>
      <c r="AJ336">
        <v>251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ROW(Source!A239)</f>
        <v>239</v>
      </c>
      <c r="B337">
        <v>145692555</v>
      </c>
      <c r="C337">
        <v>145692535</v>
      </c>
      <c r="D337">
        <v>140923582</v>
      </c>
      <c r="E337">
        <v>1</v>
      </c>
      <c r="F337">
        <v>1</v>
      </c>
      <c r="G337">
        <v>1</v>
      </c>
      <c r="H337">
        <v>2</v>
      </c>
      <c r="I337" t="s">
        <v>427</v>
      </c>
      <c r="J337" t="s">
        <v>428</v>
      </c>
      <c r="K337" t="s">
        <v>429</v>
      </c>
      <c r="L337">
        <v>1367</v>
      </c>
      <c r="N337">
        <v>1011</v>
      </c>
      <c r="O337" t="s">
        <v>392</v>
      </c>
      <c r="P337" t="s">
        <v>392</v>
      </c>
      <c r="Q337">
        <v>1</v>
      </c>
      <c r="X337">
        <v>4.5</v>
      </c>
      <c r="Y337">
        <v>0</v>
      </c>
      <c r="Z337">
        <v>10.4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61</v>
      </c>
      <c r="AG337">
        <v>5.625</v>
      </c>
      <c r="AH337">
        <v>2</v>
      </c>
      <c r="AI337">
        <v>145692545</v>
      </c>
      <c r="AJ337">
        <v>252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ROW(Source!A239)</f>
        <v>239</v>
      </c>
      <c r="B338">
        <v>145692556</v>
      </c>
      <c r="C338">
        <v>145692535</v>
      </c>
      <c r="D338">
        <v>140776959</v>
      </c>
      <c r="E338">
        <v>1</v>
      </c>
      <c r="F338">
        <v>1</v>
      </c>
      <c r="G338">
        <v>1</v>
      </c>
      <c r="H338">
        <v>3</v>
      </c>
      <c r="I338" t="s">
        <v>128</v>
      </c>
      <c r="J338" t="s">
        <v>131</v>
      </c>
      <c r="K338" t="s">
        <v>129</v>
      </c>
      <c r="L338">
        <v>1339</v>
      </c>
      <c r="N338">
        <v>1007</v>
      </c>
      <c r="O338" t="s">
        <v>130</v>
      </c>
      <c r="P338" t="s">
        <v>130</v>
      </c>
      <c r="Q338">
        <v>1</v>
      </c>
      <c r="X338">
        <v>0</v>
      </c>
      <c r="Y338">
        <v>196.81</v>
      </c>
      <c r="Z338">
        <v>0</v>
      </c>
      <c r="AA338">
        <v>0</v>
      </c>
      <c r="AB338">
        <v>0</v>
      </c>
      <c r="AC338">
        <v>1</v>
      </c>
      <c r="AD338">
        <v>0</v>
      </c>
      <c r="AE338">
        <v>0</v>
      </c>
      <c r="AF338" t="s">
        <v>3</v>
      </c>
      <c r="AG338">
        <v>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</vt:lpstr>
      <vt:lpstr>Source</vt:lpstr>
      <vt:lpstr>SourceObSm</vt:lpstr>
      <vt:lpstr>SmtRes</vt:lpstr>
      <vt:lpstr>EtalonRes</vt:lpstr>
      <vt:lpstr>SrcKA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Соломонова Наталья Владимировна</dc:creator>
  <cp:lastModifiedBy>Колодин Никита Александрович</cp:lastModifiedBy>
  <dcterms:created xsi:type="dcterms:W3CDTF">2024-06-21T06:51:24Z</dcterms:created>
  <dcterms:modified xsi:type="dcterms:W3CDTF">2024-10-16T08:06:26Z</dcterms:modified>
</cp:coreProperties>
</file>